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330" activeTab="5"/>
  </bookViews>
  <sheets>
    <sheet name="1" sheetId="27" r:id="rId1"/>
    <sheet name="2" sheetId="28" r:id="rId2"/>
    <sheet name="3" sheetId="29" r:id="rId3"/>
    <sheet name="4" sheetId="30" r:id="rId4"/>
    <sheet name="5" sheetId="18" r:id="rId5"/>
    <sheet name="6" sheetId="16" r:id="rId6"/>
    <sheet name="7" sheetId="24" r:id="rId7"/>
    <sheet name="8" sheetId="25" r:id="rId8"/>
    <sheet name="9" sheetId="31" r:id="rId9"/>
    <sheet name="10" sheetId="32" r:id="rId10"/>
    <sheet name="11" sheetId="33" r:id="rId11"/>
  </sheets>
  <definedNames>
    <definedName name="_xlnm._FilterDatabase" localSheetId="0" hidden="1">'1'!$A$1:$B$126</definedName>
    <definedName name="_xlnm._FilterDatabase" localSheetId="1" hidden="1">'2'!$A$1:$F$63</definedName>
    <definedName name="_xlnm._FilterDatabase" localSheetId="2" hidden="1">'3'!$A$1:$G$1134</definedName>
    <definedName name="_xlnm._FilterDatabase" localSheetId="3" hidden="1">'4'!$A$1:$I$869</definedName>
    <definedName name="APPT" localSheetId="10">'11'!#REF!</definedName>
    <definedName name="APPT" localSheetId="1">'2'!#REF!</definedName>
    <definedName name="APPT" localSheetId="2">'3'!$A$11</definedName>
    <definedName name="APPT" localSheetId="3">'4'!$A$12</definedName>
    <definedName name="APPT" localSheetId="4">'5'!#REF!</definedName>
    <definedName name="APPT" localSheetId="5">'6'!#REF!</definedName>
    <definedName name="APPT" localSheetId="6">'7'!#REF!</definedName>
    <definedName name="APPT" localSheetId="7">'8'!#REF!</definedName>
    <definedName name="FIO" localSheetId="10">'11'!#REF!</definedName>
    <definedName name="FIO" localSheetId="1">'2'!#REF!</definedName>
    <definedName name="FIO" localSheetId="2">'3'!#REF!</definedName>
    <definedName name="FIO" localSheetId="3">'4'!#REF!</definedName>
    <definedName name="FIO" localSheetId="4">'5'!#REF!</definedName>
    <definedName name="FIO" localSheetId="5">'6'!#REF!</definedName>
    <definedName name="FIO" localSheetId="6">'7'!#REF!</definedName>
    <definedName name="FIO" localSheetId="7">'8'!#REF!</definedName>
    <definedName name="LAST_CELL" localSheetId="1">'2'!#REF!</definedName>
    <definedName name="LAST_CELL" localSheetId="2">'3'!#REF!</definedName>
    <definedName name="LAST_CELL" localSheetId="3">'4'!#REF!</definedName>
    <definedName name="SIGN" localSheetId="10">'11'!#REF!</definedName>
    <definedName name="SIGN" localSheetId="1">'2'!$A$11:$B$12</definedName>
    <definedName name="SIGN" localSheetId="2">'3'!$A$11:$D$12</definedName>
    <definedName name="SIGN" localSheetId="3">'4'!$A$12:$E$13</definedName>
    <definedName name="SIGN" localSheetId="4">'5'!$A$23:$E$23</definedName>
    <definedName name="SIGN" localSheetId="5">'6'!#REF!</definedName>
    <definedName name="SIGN" localSheetId="6">'7'!#REF!</definedName>
    <definedName name="SIGN" localSheetId="7">'8'!#REF!</definedName>
    <definedName name="_xlnm.Print_Titles" localSheetId="0">'1'!$5:$5</definedName>
    <definedName name="_xlnm.Print_Titles" localSheetId="2">'3'!$6:$6</definedName>
    <definedName name="_xlnm.Print_Titles" localSheetId="3">'4'!$5:$5</definedName>
    <definedName name="_xlnm.Print_Area" localSheetId="0">'1'!$A$1:$E$126</definedName>
    <definedName name="_xlnm.Print_Area" localSheetId="9">'10'!$A$1:$D$10</definedName>
    <definedName name="_xlnm.Print_Area" localSheetId="10">'11'!$A$1:$E$8</definedName>
    <definedName name="_xlnm.Print_Area" localSheetId="1">'2'!$A$1:$E$47</definedName>
    <definedName name="_xlnm.Print_Area" localSheetId="2">'3'!$A$1:$G$1134</definedName>
    <definedName name="_xlnm.Print_Area" localSheetId="3">'4'!$A$1:$H$868</definedName>
    <definedName name="_xlnm.Print_Area" localSheetId="4">'5'!$A$1:$L$27</definedName>
    <definedName name="_xlnm.Print_Area" localSheetId="5">'6'!$A$1:$H$20</definedName>
    <definedName name="_xlnm.Print_Area" localSheetId="6">'7'!$A$1:$D$16</definedName>
    <definedName name="_xlnm.Print_Area" localSheetId="7">'8'!$A$1:$D$9</definedName>
  </definedNames>
  <calcPr calcId="124519"/>
</workbook>
</file>

<file path=xl/calcChain.xml><?xml version="1.0" encoding="utf-8"?>
<calcChain xmlns="http://schemas.openxmlformats.org/spreadsheetml/2006/main">
  <c r="H6" i="16"/>
  <c r="E8" i="31"/>
  <c r="E7"/>
  <c r="E6"/>
  <c r="E5" s="1"/>
  <c r="D5"/>
  <c r="C5"/>
  <c r="B5"/>
  <c r="H10" i="16"/>
  <c r="C9" i="25" l="1"/>
  <c r="D9" s="1"/>
  <c r="B9"/>
  <c r="D8"/>
  <c r="D7"/>
  <c r="D6"/>
  <c r="C16" i="24"/>
  <c r="B16"/>
  <c r="D16" s="1"/>
  <c r="D15"/>
  <c r="D14"/>
  <c r="D13"/>
  <c r="D12"/>
  <c r="D11"/>
  <c r="D10"/>
  <c r="D9"/>
  <c r="D8"/>
  <c r="D7"/>
  <c r="D6"/>
  <c r="G20" i="16" l="1"/>
  <c r="K26" i="18" l="1"/>
  <c r="L11"/>
  <c r="L12"/>
  <c r="L13"/>
  <c r="L14"/>
  <c r="L15"/>
  <c r="L16"/>
  <c r="L17"/>
  <c r="L18"/>
  <c r="L19"/>
  <c r="L20"/>
  <c r="L22"/>
  <c r="L23"/>
  <c r="L24"/>
  <c r="L25"/>
  <c r="L10"/>
  <c r="J26"/>
  <c r="L26" l="1"/>
  <c r="L21"/>
  <c r="H7" i="16"/>
  <c r="H8"/>
  <c r="H9"/>
  <c r="H11"/>
  <c r="H12"/>
  <c r="H13"/>
  <c r="H14"/>
  <c r="H15"/>
  <c r="H16"/>
  <c r="H17"/>
  <c r="H18"/>
  <c r="H19"/>
  <c r="F20" l="1"/>
  <c r="H20" s="1"/>
  <c r="B20"/>
</calcChain>
</file>

<file path=xl/sharedStrings.xml><?xml version="1.0" encoding="utf-8"?>
<sst xmlns="http://schemas.openxmlformats.org/spreadsheetml/2006/main" count="7708" uniqueCount="872">
  <si>
    <t>(тыс. рублей)</t>
  </si>
  <si>
    <t>Наименование</t>
  </si>
  <si>
    <t>План 
на 2020 год</t>
  </si>
  <si>
    <t>Березняковское СП</t>
  </si>
  <si>
    <t>Брусничное СП</t>
  </si>
  <si>
    <t>Видимское ГП</t>
  </si>
  <si>
    <t>Дальнинское СП</t>
  </si>
  <si>
    <t>Заморское СП</t>
  </si>
  <si>
    <t>Железногорск-Илимское ГП</t>
  </si>
  <si>
    <t>Коршуновское СП</t>
  </si>
  <si>
    <t>Новоигирминское ГП</t>
  </si>
  <si>
    <t>Новоилимское СП</t>
  </si>
  <si>
    <t>Радищевское ГП</t>
  </si>
  <si>
    <t>Речушинское СП</t>
  </si>
  <si>
    <t>Рудногорское ГП</t>
  </si>
  <si>
    <t>Семигорское СП</t>
  </si>
  <si>
    <t>Соцгородское СП</t>
  </si>
  <si>
    <t>Хребтовское ГП</t>
  </si>
  <si>
    <t>Шестаковское ГП</t>
  </si>
  <si>
    <t>Янгелевское ГП</t>
  </si>
  <si>
    <t>ИТОГО:</t>
  </si>
  <si>
    <t>Внесение изменений</t>
  </si>
  <si>
    <t>внесение 
изменений</t>
  </si>
  <si>
    <t>коэффициенты</t>
  </si>
  <si>
    <t xml:space="preserve">План 
2020 год </t>
  </si>
  <si>
    <t>%
исполнения</t>
  </si>
  <si>
    <t>Дотации на выравнивание  бюджетной обеспеченности поселений из бюджета МО "Нижнеилимский район" 
(в соответствии с Законом Иркутской области 
"О межбюджетных трансфертах и нормативах отчислений доходов в местные бюджеты")</t>
  </si>
  <si>
    <t>поправочный коэффициент</t>
  </si>
  <si>
    <t>весовые коэффициенты</t>
  </si>
  <si>
    <r>
      <t>К</t>
    </r>
    <r>
      <rPr>
        <b/>
        <vertAlign val="subscript"/>
        <sz val="10"/>
        <color indexed="8"/>
        <rFont val="Times New Roman"/>
        <family val="1"/>
        <charset val="204"/>
      </rPr>
      <t>i,2</t>
    </r>
  </si>
  <si>
    <t>А1</t>
  </si>
  <si>
    <t>А2</t>
  </si>
  <si>
    <t>А3</t>
  </si>
  <si>
    <t>А4</t>
  </si>
  <si>
    <t>А5</t>
  </si>
  <si>
    <t>учитывающий экономические особенности 
поселений</t>
  </si>
  <si>
    <t>коэффициента
расходов 
на содержание ОМСУ</t>
  </si>
  <si>
    <t>коэффициента
расходов 
на реализацию ВМЗ* по организации культуры, физкультуры</t>
  </si>
  <si>
    <t>коэффициента
расходов 
на реализацию ВМЗ по содержанию и ремонту дорог, организации благоустройства</t>
  </si>
  <si>
    <t>коэффициента
расходов 
на реализацию ВМЗ в сфере электро-, тепло-, газо- и водоснабжения населения, водоотведения, снабжения населения топливом</t>
  </si>
  <si>
    <t>коэффициента
расходов 
на реализацию ВМЗ на софинансирование расходных обязательств ОМСУ по другим направлениям</t>
  </si>
  <si>
    <t>-</t>
  </si>
  <si>
    <t>*ВМЗ - вопросы местного значения</t>
  </si>
  <si>
    <t>ОТЧЕТ ОБ ИСПОЛНЕНИИ ПО ИНЫМ МЕЖБЮДЖЕТНЫМ ТРАНСФЕРТАМ
В ФОРМЕ ДОТАЦИЙ НА ПОДДЕРЖКУ МЕР ПО ОБЕСПЕЧЕНИЮ СБАЛАНСИРОВАННОСТИ БЮДЖЕТОВ ПОСЕЛЕНИЙ ИЗ БЮДЖЕТА МУНИЦИПАЛЬНОГО ОБРАЗОВАНИЯ «НИЖНЕИЛИМСКИЙ РАЙОН» 
ЗА 2020 ГОД</t>
  </si>
  <si>
    <t>Исполнение 
 2020 год</t>
  </si>
  <si>
    <t>ОТЧЕТ ОБ ИСПОЛНЕНИИ ПО ДОТАЦИЯМ НА ВЫРАВНИВАНИЕ БЮДЖЕТНОЙ ОБЕСПЕЧЕННОСТИ ПОСЕЛЕНИЙ ИЗ БЮДЖЕТА МУНИЦИПАЛЬНОГО ОБРАЗОВАНИЯ "НИЖНЕИЛИМСКИЙ РАЙОН" ЗА 2020 ГОД</t>
  </si>
  <si>
    <t>Исполнение 
2020 год</t>
  </si>
  <si>
    <t>ОТЧЕТ ОБ ИСПОЛНЕНИИ ПО ИНЫМ МЕЖБЮДЖЕТНЫМ ТРАНСФЕРТАМ,
 ПРЕДОСТАВЛЯЕМЫМ БЮДЖЕТАМ ПОСЕЛЕНИЙ  ПО ИТОГАМ КОНКУРСОВ, ПРОВЕДЕННЫХ АДМИНИСТРАЦИЕЙ НИЖНЕИЛИМСКОГО МУНИЦИПАЛЬНОГО РАЙОНА ИЗ БЮДЖЕТА МУНИЦИПАЛЬНОГО ОБРАЗОВАНИЯ «НИЖНЕИЛИМСКИЙ РАЙОН» ЗА 2020 ГОД</t>
  </si>
  <si>
    <t>ОТЧЕТ ОБ ИСПОЛНЕНИИ ПО ИНЫМ МЕЖБЮДЖЕТНЫМ ТРАНСФЕРТАМ,
 ПРЕДОСТАВЛЯЕМЫМ БЮДЖЕТАМ ПОСЕЛЕНИЙ НА ВОССТАНОВЛЕНИЕ МЕМОРИАЛЬНЫХ СООРУЖЕНИЙ И ОБЪЕКТОВ, УВЕКОВЕЧИВАЮЩИХ ПАМЯТЬ ПОГИБШИХ ПРИ ЗАЩИТЕ ОТЕЧЕСТВА, ИЗ БЮДЖЕТА МУНИЦИПАЛЬНОГО ОБРАЗОВАНИЯ «НИЖНЕИЛИМСКИЙ РАЙОН» ЗА СЧЕТ СРЕДСТВ ИНЫХ МЕЖБЮДЖЕТНЫХ ТРАНСФЕРТОВ ИЗ ОБЛАСТНОГО БЮДЖЕТА ЗА 2020 ГОД</t>
  </si>
  <si>
    <t>ОТЧЁТ ОБ ИСПОЛНЕНИИ 
БЮДЖЕТА МУНИЦИПАЛЬНОГО ОБРАЗОВАНИЯ "НИЖНЕИЛИМСКИЙ РАЙОН"
ПО КОДАМ КЛАССИФИКАЦИИ ДОХОДОВ БЮДЖЕТОВ 
ЗА 2020 ГОД</t>
  </si>
  <si>
    <t>Код бюджетной классификации 
Российской Федерации</t>
  </si>
  <si>
    <t>План
2020 год</t>
  </si>
  <si>
    <t>НАЛОГОВЫЕ И НЕНАЛОГОВЫЕ ДОХОДЫ</t>
  </si>
  <si>
    <t>000 1 00 00000 00 0000000</t>
  </si>
  <si>
    <t>НАЛОГОВЫЕ  ДОХОДЫ</t>
  </si>
  <si>
    <t>НАЛОГИ НА ПРИБЫЛЬ, ДОХОДЫ</t>
  </si>
  <si>
    <t>000 1 01 00000 00 0000000</t>
  </si>
  <si>
    <t>Налог на доходы физических лиц</t>
  </si>
  <si>
    <t>182 1 01 02000 01 0000110</t>
  </si>
  <si>
    <t>НАЛОГИ НА ТОВАРЫ (РАБОТЫ, УСЛУГИ), РЕАЛИЗУЕМЫЕ НА ТЕРРИТОРИИ РОССИЙСКОЙ ФЕДЕРАЦИИ</t>
  </si>
  <si>
    <t>000 1 03 00000 00 0000000</t>
  </si>
  <si>
    <t>Акцизы по подакцизным товарам (продукции), производимым на территории Российской Федерации</t>
  </si>
  <si>
    <t>100 1 03 02000 01 0000110</t>
  </si>
  <si>
    <t>НАЛОГИ НА СОВОКУПНЫЙ ДОХОД</t>
  </si>
  <si>
    <t>000 1 05 00000 00 0000000</t>
  </si>
  <si>
    <t>Налог, взимаемый в связи с применением упрощенной системы налогообложения</t>
  </si>
  <si>
    <t>182 1 05 01000 00 0000110</t>
  </si>
  <si>
    <t>Единый налог на вмененный доход для отдельных видов деятельности</t>
  </si>
  <si>
    <t>182 1 05 02000 02 0000110</t>
  </si>
  <si>
    <t>Единый сельскохозяйственный налог</t>
  </si>
  <si>
    <t>182 1 05 03000 01 0000110</t>
  </si>
  <si>
    <t>Налог, взимаемый в связи с применением патентной системы налогообложения</t>
  </si>
  <si>
    <t>182 1 05 04000 02 0000110</t>
  </si>
  <si>
    <t>НАЛОГИ НА ИМУЩЕСТВО</t>
  </si>
  <si>
    <t>000 1 06 00000 00 0000000</t>
  </si>
  <si>
    <t>Налог на имущество физических лиц</t>
  </si>
  <si>
    <t>182 1 06 01000 00 0000110</t>
  </si>
  <si>
    <t>Земельный налог</t>
  </si>
  <si>
    <t>182 1 06 06000 00 0000110</t>
  </si>
  <si>
    <t>ГОСУДАРСТВЕННАЯ ПОШЛИНА</t>
  </si>
  <si>
    <t>000 1 08 00000 00 0000000</t>
  </si>
  <si>
    <t>Государственная пошлина по делам, рассматриваемым в судах общей юрисдикции, мировыми судьями</t>
  </si>
  <si>
    <t>182 1 08 03000 01 0000110</t>
  </si>
  <si>
    <t>Государственная пошлина за государственную регистрацию, а также за совершение прочих юридически значимых действий</t>
  </si>
  <si>
    <t>903 1 08 07000 01 0000110</t>
  </si>
  <si>
    <t>НЕНАЛОГОВЫЕ  ДОХОДЫ</t>
  </si>
  <si>
    <t>ДОХОДЫ ОТ ИСПОЛЬЗОВАНИЯ ИМУЩЕСТВА, НАХОДЯЩЕГОСЯ В ГОСУДАРСТВЕННОЙ И МУНИЦИПАЛЬНОЙ СОБСТВЕННОСТИ</t>
  </si>
  <si>
    <t>000 1 11 00000 00 0000000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</si>
  <si>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</si>
  <si>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000 1 11 05000 00 0000120</t>
  </si>
  <si>
    <t>903 1 11 05000 00 0000120</t>
  </si>
  <si>
    <t>966 1 11 05000 00 0000120</t>
  </si>
  <si>
    <t>Платежи от государственных и муниципальных унитарных предприятий</t>
  </si>
  <si>
    <t>000 1 11 07000 00 0000120</t>
  </si>
  <si>
    <t>966 1 11 07000 00 0000120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</si>
  <si>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</si>
  <si>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966 1 11 09000 00 0000120</t>
  </si>
  <si>
    <t>ПЛАТЕЖИ ПРИ ПОЛЬЗОВАНИИ ПРИРОДНЫМИ РЕСУРСАМИ</t>
  </si>
  <si>
    <t>000 1 12 00000 00 0000000</t>
  </si>
  <si>
    <t>Плата за негативное воздействие на окружающую среду</t>
  </si>
  <si>
    <t>048 1 12 01000 01 0000120</t>
  </si>
  <si>
    <t>ДОХОДЫ ОТ ОКАЗАНИЯ ПЛАТНЫХ УСЛУГ И КОМПЕНСАЦИИ ЗАТРАТ ГОСУДАРСТВА</t>
  </si>
  <si>
    <t>000 1 13 00000 00 0000000</t>
  </si>
  <si>
    <t>Доходы от оказания платных услуг (работ)</t>
  </si>
  <si>
    <t>000 1 13 01000 00 0000130</t>
  </si>
  <si>
    <t>903 1 13 01000 00 0000130</t>
  </si>
  <si>
    <t>973 1 13 01000 00 0000130</t>
  </si>
  <si>
    <t>Доходы от компенсации затрат государства</t>
  </si>
  <si>
    <t>903 1 13 02000 00 0000130</t>
  </si>
  <si>
    <t>905 1 13 02000 00 0000130</t>
  </si>
  <si>
    <t>930 1 13 02000 00 0000130</t>
  </si>
  <si>
    <t>966 1 13 02000 00 0000130</t>
  </si>
  <si>
    <t>973 1 13 02000 00 0000130</t>
  </si>
  <si>
    <t>ДОХОДЫ ОТ ПРОДАЖИ МАТЕРИАЛЬНЫХ И НЕМАТЕРИАЛЬНЫХ АКТИВОВ</t>
  </si>
  <si>
    <t>000 1 14 00000 00 0000000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</si>
  <si>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</si>
  <si>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000 1 14 02000 00 0000000</t>
  </si>
  <si>
    <t>903 1 14 02000 00 0000000</t>
  </si>
  <si>
    <t>966 1 14 02000 00 0000000</t>
  </si>
  <si>
    <t xml:space="preserve">Доходы от продажи земельных участков, находящихся в государственной и муниципальной собственности </t>
  </si>
  <si>
    <t>000 1 14 06000 00 0000 430</t>
  </si>
  <si>
    <t>903 1 14 06000 00 0000 430</t>
  </si>
  <si>
    <t>966 1 14 06000 00 0000 430</t>
  </si>
  <si>
    <t>ШТРАФЫ, САНКЦИИ, ВОЗМЕЩЕНИЕ УЩЕРБА</t>
  </si>
  <si>
    <t>000 1 16 00000 00 0000000</t>
  </si>
  <si>
    <t>Административные штрафы, установленные Кодексом Российской Федерации об административных правонарушениях</t>
  </si>
  <si>
    <t>000 1 16 01000 01 0000140</t>
  </si>
  <si>
    <t>806 1 16 01000 01 0000140</t>
  </si>
  <si>
    <t>837 1 16 01000 01 0000140</t>
  </si>
  <si>
    <t>905 1 16 01000 01 0000140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</si>
  <si>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</si>
  <si>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000 1 16 07000 01 0000140</t>
  </si>
  <si>
    <t>903 1 16 07000 01 0000140</t>
  </si>
  <si>
    <t>966 1 16 07000 01 0000140</t>
  </si>
  <si>
    <t>973 1 16 07000 01 0000140</t>
  </si>
  <si>
    <t>992 1 16 07000 00 0000140</t>
  </si>
  <si>
    <t>Платежи в целях возмещения причиненного ущерба (убытков)</t>
  </si>
  <si>
    <t>000 1 16 10000 01 0000140</t>
  </si>
  <si>
    <t>141 1 16 10000 01 0000140</t>
  </si>
  <si>
    <t>177 1 16 10000 01 0000140</t>
  </si>
  <si>
    <t>182 1 16 10000 01 0000140</t>
  </si>
  <si>
    <t>188 1 16 10000 01 0000140</t>
  </si>
  <si>
    <t>415 1 16 10000 01 0000140</t>
  </si>
  <si>
    <t>809 1 16 10000 01 0000140</t>
  </si>
  <si>
    <t>813 1 16 10000 01 0000140</t>
  </si>
  <si>
    <t>843 1 16 10000 01 0000140</t>
  </si>
  <si>
    <t>903 1 16 10000 01 0000140</t>
  </si>
  <si>
    <t>905 1 16 10000 01 0000140</t>
  </si>
  <si>
    <t>Платежи, уплачиваемые в целях возмещения вреда</t>
  </si>
  <si>
    <t>000 1 16 11000 00 0000140</t>
  </si>
  <si>
    <t>843 1 16 11000 00 0000140</t>
  </si>
  <si>
    <t>903 1 16 11000 00 0000140</t>
  </si>
  <si>
    <t xml:space="preserve">ПРОЧИЕ НЕНАЛОГОВЫЕ ДОХОДЫ </t>
  </si>
  <si>
    <t>000 1 17 00000 00 0000000</t>
  </si>
  <si>
    <t>Невыясненные поступления</t>
  </si>
  <si>
    <t>000 1 17 01000 00 0000000</t>
  </si>
  <si>
    <t>903 1 17 01000 00 0000000</t>
  </si>
  <si>
    <t>966 1 17 01000 00 0000000</t>
  </si>
  <si>
    <t>992 1 17 01000 00 0000000</t>
  </si>
  <si>
    <t xml:space="preserve">Прочие неналоговые доходы </t>
  </si>
  <si>
    <t>000 1 17 05000 00 0000000</t>
  </si>
  <si>
    <t>903 1 17 05000 00 0000000</t>
  </si>
  <si>
    <t>БЕЗВОЗМЕЗДНЫЕ ПОСТУПЛЕНИЯ</t>
  </si>
  <si>
    <t>000 2 00 00000 00 0000000</t>
  </si>
  <si>
    <t>БЕЗВОЗМЕЗДНЫЕ ПОСТУПЛЕНИЯ ОТ ДРУГИХ БЮДЖЕТОВ БЮДЖЕТНОЙ СИСТЕМЫ РОССИЙСКОЙ ФЕДЕРАЦИИ</t>
  </si>
  <si>
    <t>000 2 02 00000 00 0000000</t>
  </si>
  <si>
    <t>Дотации бюджетам бюджетной системы Российской Федерации</t>
  </si>
  <si>
    <t>000 2 02 10000 00 0000150</t>
  </si>
  <si>
    <t>Дотации на выравнивание бюджетной обеспеченности</t>
  </si>
  <si>
    <t>000 2 02 15001 00 0000150</t>
  </si>
  <si>
    <t>Дотации бюджетам муниципальных районов на выравнивание бюджетной обеспеченности</t>
  </si>
  <si>
    <t>992 2 02 15001 05 0000150</t>
  </si>
  <si>
    <t>Дотации бюджетам на поддержку мер по обеспечению сбалансированности бюджетов</t>
  </si>
  <si>
    <t>000 2 02 15002 00 0000150</t>
  </si>
  <si>
    <t>Дотации бюджетам муниципальных районов на поддержку мер по обеспечению сбалансированности бюджетов</t>
  </si>
  <si>
    <t>992 2 02 15002 05 0000150</t>
  </si>
  <si>
    <t>Субсидии бюджетам бюджетной системы Российской Федерации (межбюджетные субсидии)</t>
  </si>
  <si>
    <t>000 2 02 20000 00 0000150</t>
  </si>
  <si>
    <t xml:space="preserve">     Субсидии бюджетам на софинансирование капитальных вложений в объекты муниципальной собственности</t>
  </si>
  <si>
    <t>000 2 02 20077 00 0000150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</si>
  <si>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</si>
  <si>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903 2 02 20077 05 0000150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</si>
  <si>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</si>
  <si>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000 2 02 25304 00 0000150</t>
  </si>
  <si>
    <t>903 2 02 25304 05 0000150</t>
  </si>
  <si>
    <t>Субсидии бюджетам на реализацию мероприятий по обеспечению жильем молодых семей</t>
  </si>
  <si>
    <t>000 2 02 25497 00 0000150</t>
  </si>
  <si>
    <t>Субсидии бюджетам муниципальных районов на реализацию мероприятий по обеспечению жильем молодых семей</t>
  </si>
  <si>
    <t>903 2 02 25497 05 0000150</t>
  </si>
  <si>
    <t>Прочие субсидии</t>
  </si>
  <si>
    <t>000 2 02 29999 00 0000150</t>
  </si>
  <si>
    <t>Прочие субсидии бюджетам муниципальных районов</t>
  </si>
  <si>
    <t>903 2 02 29999 05 0000150</t>
  </si>
  <si>
    <t>992 2 02 29999 05 0000150</t>
  </si>
  <si>
    <t>Субвенции бюджетам бюджетной системы Российской Федерации</t>
  </si>
  <si>
    <t>000 2 02 30000 00 0000150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</si>
  <si>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</si>
  <si>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</si>
  <si>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</si>
  <si>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903 2 02 30022 05 0000150</t>
  </si>
  <si>
    <t>Субвенции местным бюджетам на выполнение передаваемых полномочий субъектов Российской Федерации</t>
  </si>
  <si>
    <t>000 2 02 30024 00 0000150</t>
  </si>
  <si>
    <t>Субвенции бюджетам муниципальных районов на выполнение передаваемых полномочий субъектов Российской Федерации</t>
  </si>
  <si>
    <t>903 2 02 30024 05 0000150</t>
  </si>
  <si>
    <t>973 2 02 30024 05 0000150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</si>
  <si>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</si>
  <si>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</si>
  <si>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</si>
  <si>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903 2 02 35120 05 0000150</t>
  </si>
  <si>
    <t>Прочие субвенции</t>
  </si>
  <si>
    <t>000 2 02 39999 00 0000150</t>
  </si>
  <si>
    <t>Прочие субвенции бюджетам муниципальных районов</t>
  </si>
  <si>
    <t>973 2 02 39999 05 0000150</t>
  </si>
  <si>
    <t>Иные межбюджетные трансферты</t>
  </si>
  <si>
    <t>000 2 02 40000 00 0000150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</si>
  <si>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</si>
  <si>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</si>
  <si>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</si>
  <si>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903 2 02 40014 05 0000150</t>
  </si>
  <si>
    <t>905 2 02 40014 05 0000150</t>
  </si>
  <si>
    <t>992 2 02 40014 05 0000150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</si>
  <si>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</si>
  <si>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000 2 02 45303 00 0000150</t>
  </si>
  <si>
    <t>973 2 02 45303 05 0000150</t>
  </si>
  <si>
    <t>Прочие межбюджетные трансферты, передаваемые бюджетам муниципальных районов</t>
  </si>
  <si>
    <t>000 2 02 49999 00 0000150</t>
  </si>
  <si>
    <t>903 2 02 49999 05 0000150</t>
  </si>
  <si>
    <t>ПРОЧИЕ БЕЗВОЗМЕЗДНЫЕ ПОСТУПЛЕНИЯ</t>
  </si>
  <si>
    <t>000 2 07 00000 00 0000000</t>
  </si>
  <si>
    <t>Прочие безвозмездные поступления в бюджеты муниципальных районов</t>
  </si>
  <si>
    <t>000 2 07 05000 05 0000150</t>
  </si>
  <si>
    <t>903 2 07 05000 05 0000150</t>
  </si>
  <si>
    <t>973 2 07 05000 05 0000150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</si>
  <si>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</si>
  <si>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</si>
  <si>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</si>
  <si>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</si>
  <si>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</si>
  <si>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903 2 19 60010 05 0000150</t>
  </si>
  <si>
    <t>973 2 19 60010 05 0000150</t>
  </si>
  <si>
    <t>Итого доходов</t>
  </si>
  <si>
    <t>ОТЧЁТ ОБ ИСПОЛНЕНИИ 
БЮДЖЕТА МУНИЦИПАЛЬНОГО ОБРАЗОВАНИЯ "НИЖНЕИЛИМСКИЙ РАЙОН"
ПО РАЗДЕЛАМ И ПОДРАЗДЕЛАМ КЛАССИФИКАЦИИ РАСХОДОВ 
БЮДЖЕТОВ ЗА 2020 ГОД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</si>
  <si>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</si>
  <si>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</si>
  <si>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</si>
  <si>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</si>
  <si>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</si>
  <si>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</si>
  <si>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</si>
  <si>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</si>
  <si>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</si>
  <si>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</si>
  <si>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</si>
  <si>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</si>
  <si>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</si>
  <si>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</si>
  <si>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</si>
  <si>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</si>
  <si>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</si>
  <si>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</si>
  <si>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</si>
  <si>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</si>
  <si>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</si>
  <si>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</si>
  <si>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</si>
  <si>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</si>
  <si>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</si>
  <si>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</si>
  <si>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</si>
  <si>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</si>
  <si>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</si>
  <si>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</si>
  <si>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</si>
  <si>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</si>
  <si>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</si>
  <si>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</si>
  <si>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</si>
  <si>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</si>
  <si>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</si>
  <si>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</si>
  <si>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</si>
  <si>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</si>
  <si>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</si>
  <si>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</si>
  <si>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</si>
  <si>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</si>
  <si>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</si>
  <si>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</si>
  <si>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</si>
  <si>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</si>
  <si>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</si>
  <si>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</si>
  <si>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</si>
  <si>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</si>
  <si>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</si>
  <si>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</si>
  <si>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</si>
  <si>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</si>
  <si>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</si>
  <si>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</si>
  <si>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</si>
  <si>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</si>
  <si>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</si>
  <si>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</si>
  <si>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</si>
  <si>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</si>
  <si>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</si>
  <si>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</si>
  <si>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</si>
  <si>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</si>
  <si>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</si>
  <si>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</si>
  <si>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</si>
  <si>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</si>
  <si>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</si>
  <si>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</si>
  <si>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</si>
  <si>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</si>
  <si>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</si>
  <si>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</si>
  <si>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</si>
  <si>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</si>
  <si>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</si>
  <si>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</si>
  <si>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</si>
  <si>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ОТЧЕТ ОБ ИСПОЛНЕНИИ 
БЮДЖЕТА  МУНИЦИПАЛЬНОГО ОБРАЗОВАНИЯ "НИЖНЕИЛИМСКИЙ РАЙОН" ПО ЦЕЛЕВЫМ СТАТЬЯМ 
(МУНИЦИПАЛЬНЫМ ПРОГРАММАМ И НЕПРОГРАММНЫМ НАПРАВЛЕНИЯМ ДЕЯТЕЛЬНОСТИ МУНИЦИПАЛЬНОГО ОБРАЗОВАНИЯ "НИЖНЕИЛИМСКИЙ РАЙОН"), ГРУППАМ ВИДОВ РАСХОДОВ, РАЗДЕЛАМ, ПОДРАЗДЕЛАМ КЛАССИФИКАЦИИ РАСХОДОВ БЮДЖЕТОВ 
ЗА 2020 ГОД</t>
  </si>
  <si>
    <t>КЦСР</t>
  </si>
  <si>
    <t>КВР</t>
  </si>
  <si>
    <t>% исполнения</t>
  </si>
  <si>
    <t>Муниципальная программа "Совершенствование муниципального управления администрации Нижнеилимского муниципального района"</t>
  </si>
  <si>
    <t>0100000000</t>
  </si>
  <si>
    <t>Подпрограмма "Реализация полномочий по решению вопросов местного значения администрацией Нижнеилимского муниципального района"</t>
  </si>
  <si>
    <t>0110000000</t>
  </si>
  <si>
    <t>Обеспечение выполнения функций органами местного самоуправления</t>
  </si>
  <si>
    <t>0118200000</t>
  </si>
  <si>
    <t>Выполнение обязательств перед физическими лицами</t>
  </si>
  <si>
    <t>0118201000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</si>
  <si>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</si>
  <si>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</si>
  <si>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Социальное обеспечение и иные выплаты населению</t>
  </si>
  <si>
    <t>300</t>
  </si>
  <si>
    <t>Расходы, связанные с выполнением функций, обеспечением деятельности (оказанием услуг)</t>
  </si>
  <si>
    <t>0118203000</t>
  </si>
  <si>
    <t>Закупка товаров, работ и услуг для обеспечения государственных (муниципальных) нужд</t>
  </si>
  <si>
    <t>200</t>
  </si>
  <si>
    <t>Расходы местных бюджетов, в целях софинансирования которых из областного бюджета предоставляются субсидии</t>
  </si>
  <si>
    <t>01182S0000</t>
  </si>
  <si>
    <t>Реализация мероприятий на выплату ден. содержания с начислениями на него главам, мун. служащим, а также зар. платы с начислениями на нее техническому и вспомогательному персоналу ОМСУ, работникам учреждений, находящихся в введении ОМСУ МР ИО</t>
  </si>
  <si>
    <t>01182S2972</t>
  </si>
  <si>
    <t>Обеспечение деятельности (оказание услуг) муниципальных учреждений</t>
  </si>
  <si>
    <t>0118300000</t>
  </si>
  <si>
    <t>0118301000</t>
  </si>
  <si>
    <t>Содержание имущества</t>
  </si>
  <si>
    <t>0118302000</t>
  </si>
  <si>
    <t>0118303000</t>
  </si>
  <si>
    <t>Иные бюджетные ассигнования</t>
  </si>
  <si>
    <t>800</t>
  </si>
  <si>
    <t>Развитие и укрепление материально-технической базы</t>
  </si>
  <si>
    <t>0118304000</t>
  </si>
  <si>
    <t>01183S0000</t>
  </si>
  <si>
    <t>01183S2972</t>
  </si>
  <si>
    <t>Выполнение функций органами местного самоуправления в целях решения вопросов местного значения</t>
  </si>
  <si>
    <t>0118400000</t>
  </si>
  <si>
    <t>0118402000</t>
  </si>
  <si>
    <t>0118403000</t>
  </si>
  <si>
    <t>0118404000</t>
  </si>
  <si>
    <t>Организация, участие и проведение культурно-массовых, агитационных мероприятий, конкурсов, олимпиад; поощрение, премирование, гранты</t>
  </si>
  <si>
    <t>0118405000</t>
  </si>
  <si>
    <t>Исполнение судебных актов по обращению взыскания на средства местного бюджета</t>
  </si>
  <si>
    <t>0118406000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</si>
  <si>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</si>
  <si>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0118409000</t>
  </si>
  <si>
    <t>Подпрограмма "Осуществление переданных отдельных государственных полномочий"</t>
  </si>
  <si>
    <t>0120000000</t>
  </si>
  <si>
    <t>Осуществление отдельных областных государственных полномочий</t>
  </si>
  <si>
    <t>012ГП00000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</si>
  <si>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</si>
  <si>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012ГП51200</t>
  </si>
  <si>
    <t>Осуществление областных государственных полномочий по предоставлению гражданам субсидий на оплату жилых помещений и коммунальных услуг</t>
  </si>
  <si>
    <t>012ГП73040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</si>
  <si>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</si>
  <si>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012ГП73060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</si>
  <si>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</si>
  <si>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012ГП73070</t>
  </si>
  <si>
    <t>Осуществление отдельных областных государственных полномочий в сфере труда</t>
  </si>
  <si>
    <t>012ГП73090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</si>
  <si>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</si>
  <si>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012ГП73120</t>
  </si>
  <si>
    <t>Осуществление отдельных государственных полномочий по определению персонального состава и обеспечению деятельности административных комиссий</t>
  </si>
  <si>
    <t>012ГП73140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</si>
  <si>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</si>
  <si>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012ГП73150</t>
  </si>
  <si>
    <t>Осуществление отдельных областных государственных полномочий в области противодействия коррупции</t>
  </si>
  <si>
    <t>012ГП73160</t>
  </si>
  <si>
    <t>Подпрограмма "Осуществление переданных полномочий поселений района"</t>
  </si>
  <si>
    <t>0130000000</t>
  </si>
  <si>
    <t>Осуществление переданных полномочий поселений района</t>
  </si>
  <si>
    <t>013ПП00000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</si>
  <si>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</si>
  <si>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013ПП21000</t>
  </si>
  <si>
    <t>Муниципальная программа "Управление муниципальной собственностью"</t>
  </si>
  <si>
    <t>0200000000</t>
  </si>
  <si>
    <t>Подпрограмма "Управление имуществом"</t>
  </si>
  <si>
    <t>0210000000</t>
  </si>
  <si>
    <t>0218400000</t>
  </si>
  <si>
    <t>0218402000</t>
  </si>
  <si>
    <t>0218403000</t>
  </si>
  <si>
    <t>0218406000</t>
  </si>
  <si>
    <t>Исполнение предписаний, представлений, решений об устранении нарушений действующего законодательства</t>
  </si>
  <si>
    <t>0218420000</t>
  </si>
  <si>
    <t>Подпрограмма "Управление земельными ресурсами"</t>
  </si>
  <si>
    <t>0220000000</t>
  </si>
  <si>
    <t>0228400000</t>
  </si>
  <si>
    <t>0228403000</t>
  </si>
  <si>
    <t>Подпрограмма "Обеспечение реализации муниципальной программы "Управление муниципальной собственностью"</t>
  </si>
  <si>
    <t>0230000000</t>
  </si>
  <si>
    <t>0238200000</t>
  </si>
  <si>
    <t>0238201000</t>
  </si>
  <si>
    <t>0238202000</t>
  </si>
  <si>
    <t>0238203000</t>
  </si>
  <si>
    <t>02382S0000</t>
  </si>
  <si>
    <t>02382S2972</t>
  </si>
  <si>
    <t>Муниципальная программа "Безопасность Нижнеилимского муниципального района"</t>
  </si>
  <si>
    <t>0300000000</t>
  </si>
  <si>
    <t>Подпрограмма "Предупреждение и ликвидация последствий чрезвычайных ситуаций"</t>
  </si>
  <si>
    <t>0310000000</t>
  </si>
  <si>
    <t>0318400000</t>
  </si>
  <si>
    <t>0318402000</t>
  </si>
  <si>
    <t>0318403000</t>
  </si>
  <si>
    <t>Резервный фонд</t>
  </si>
  <si>
    <t>0318407000</t>
  </si>
  <si>
    <t>Подпрограмма "Совершенствование системы профилактики правонарушений и усиление борьбы с преступностью в Нижнеилимском районе"</t>
  </si>
  <si>
    <t>0320000000</t>
  </si>
  <si>
    <t>0328400000</t>
  </si>
  <si>
    <t>0328405000</t>
  </si>
  <si>
    <t>Подпрограмма "Повышение эффективности взаимодействия привлекаемых сил и средств подразделений муниципального звена территориальной подсистемы Единой государственной системы предупреждения и ликвидации чрезвычайных ситуаций и обеспечение пожарной безопасности"</t>
  </si>
  <si>
    <t>0330000000</t>
  </si>
  <si>
    <t>0338300000</t>
  </si>
  <si>
    <t>0338301000</t>
  </si>
  <si>
    <t>0338302000</t>
  </si>
  <si>
    <t>0338303000</t>
  </si>
  <si>
    <t>0338304000</t>
  </si>
  <si>
    <t>03383S0000</t>
  </si>
  <si>
    <t>03383S2972</t>
  </si>
  <si>
    <t>Муниципальная программа "Экономическое развитие"</t>
  </si>
  <si>
    <t>0400000000</t>
  </si>
  <si>
    <t>Подпрограмма "Сельское хозяйство"</t>
  </si>
  <si>
    <t>0420000000</t>
  </si>
  <si>
    <t>0428400000</t>
  </si>
  <si>
    <t>0428405000</t>
  </si>
  <si>
    <t>Муниципальная программа "Развитие автомобильных дорог общего пользования местного значения вне границ населенных пунктов в границах муниципального образования "Нижнеилимский район" и в границах населенных пунктов, относящихся к межселенной территории муниципального образования "Нижнеилимский район"</t>
  </si>
  <si>
    <t>0500000000</t>
  </si>
  <si>
    <t>Подпрограмма "Обеспечение безопасности дорожного движения на автомобильных дорогах общего пользования местного значения вне границ населенных пунктов в границах муниципального образования "Нижнеилимский район" и в границах населенных пунктов, относящихся к межселенной территории муниципального образования "Нижнеилимский район"</t>
  </si>
  <si>
    <t>0510000000</t>
  </si>
  <si>
    <t>0518400000</t>
  </si>
  <si>
    <t>0518402000</t>
  </si>
  <si>
    <t>0518404000</t>
  </si>
  <si>
    <t>Подпрограмма "Оформление права собственности на объекты недвижимости, относящиеся к сфере дорожной деятельности администрации Нижнеилимского муниципального района"</t>
  </si>
  <si>
    <t>0520000000</t>
  </si>
  <si>
    <t>0528400000</t>
  </si>
  <si>
    <t>0528403000</t>
  </si>
  <si>
    <t>Муниципальная программа "Физическая культура и спорт в Нижнеилимском муниципальном районе"</t>
  </si>
  <si>
    <t>0600000000</t>
  </si>
  <si>
    <t>Подпрограмма "Физическая культура и массовый спорт"</t>
  </si>
  <si>
    <t>0610000000</t>
  </si>
  <si>
    <t>0618300000</t>
  </si>
  <si>
    <t>06183S0000</t>
  </si>
  <si>
    <t>Реализация мероприятий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</si>
  <si>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06183S2850</t>
  </si>
  <si>
    <t>Предоставление субсидий бюджетным, автономным учреждениям и иным некоммерческим организациям</t>
  </si>
  <si>
    <t>600</t>
  </si>
  <si>
    <t>0618400000</t>
  </si>
  <si>
    <t>0618405000</t>
  </si>
  <si>
    <t>Подпрограмма "Реализация и внедрение Всероссийского физкультурно-спортивного комплекса «Готов к труду и обороне» (ГТО)"</t>
  </si>
  <si>
    <t>0620000000</t>
  </si>
  <si>
    <t>0628400000</t>
  </si>
  <si>
    <t>0628405000</t>
  </si>
  <si>
    <t>Подпрограмма "Детско-юношеский спорт и подготовка спортивного резерва"</t>
  </si>
  <si>
    <t>0630000000</t>
  </si>
  <si>
    <t>0638400000</t>
  </si>
  <si>
    <t>0638405000</t>
  </si>
  <si>
    <t>Подпрограмма "Школьный спорт"</t>
  </si>
  <si>
    <t>0640000000</t>
  </si>
  <si>
    <t>0648400000</t>
  </si>
  <si>
    <t>0648405000</t>
  </si>
  <si>
    <t>Подпрограмма "Адаптивная физическая культура и адаптивный спорт"</t>
  </si>
  <si>
    <t>0650000000</t>
  </si>
  <si>
    <t>0658400000</t>
  </si>
  <si>
    <t>0658405000</t>
  </si>
  <si>
    <t>Муниципальная программа "Развитие образования в Нижнеилимском муниципальном районе"</t>
  </si>
  <si>
    <t>0700000000</t>
  </si>
  <si>
    <t>Подпрограмма "Повышение эффективности системы дошкольного образования"</t>
  </si>
  <si>
    <t>0710000000</t>
  </si>
  <si>
    <t>0718300000</t>
  </si>
  <si>
    <t>0718301000</t>
  </si>
  <si>
    <t>0718302000</t>
  </si>
  <si>
    <t>0718303000</t>
  </si>
  <si>
    <t>0718304000</t>
  </si>
  <si>
    <t>0718306000</t>
  </si>
  <si>
    <t>07183S0000</t>
  </si>
  <si>
    <t>Реализация мероприятий перечня проектов народных инициатив</t>
  </si>
  <si>
    <t>07183S2370</t>
  </si>
  <si>
    <t>07183S2972</t>
  </si>
  <si>
    <t>071ГП00000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</si>
  <si>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</si>
  <si>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071ГП73010</t>
  </si>
  <si>
    <t>Подпрограмма "Повышение эффективности системы общего образования"</t>
  </si>
  <si>
    <t>0720000000</t>
  </si>
  <si>
    <t>0728300000</t>
  </si>
  <si>
    <t>0728301000</t>
  </si>
  <si>
    <t>0728302000</t>
  </si>
  <si>
    <t>0728303000</t>
  </si>
  <si>
    <t>0728304000</t>
  </si>
  <si>
    <t>0728305000</t>
  </si>
  <si>
    <t>0728306000</t>
  </si>
  <si>
    <t>0728320000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</si>
  <si>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</si>
  <si>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0728353031</t>
  </si>
  <si>
    <t>Расходы местных бюджетов, в целях софинансирования которых из областного бюджета предоставляются субсидии, в том числе за счет субсидий из федерального бюджета</t>
  </si>
  <si>
    <t>07283L0000</t>
  </si>
  <si>
    <t>Реализация мероприятий по обеспечению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</si>
  <si>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07283L3041</t>
  </si>
  <si>
    <t>07283S0000</t>
  </si>
  <si>
    <t>07283S2370</t>
  </si>
  <si>
    <t>Реализация мероприятий на обеспечение бесплатным питьевым молоком обучающихся 1-4 классов муниципальных общеобразовательных организаций в Иркутской области</t>
  </si>
  <si>
    <t>07283S2957</t>
  </si>
  <si>
    <t>07283S2972</t>
  </si>
  <si>
    <t>Реализация мероприятий по организации питания обучающихся с ограниченными возможностями здоровья в муниципальных общеобразовательных организациях Иркутской области</t>
  </si>
  <si>
    <t>07283S2976</t>
  </si>
  <si>
    <t>Реализация мероприятий по приобретению средств обучения (вычислительной техники) для малокомплектных образ. орг-ций, осуществляющих образ. деят-ть по образ. программам осн. общего и (или) среднего общего образования, расположенных в сельс. местности</t>
  </si>
  <si>
    <t>07283S2989</t>
  </si>
  <si>
    <t>072ГП00000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</si>
  <si>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</si>
  <si>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072ГП73020</t>
  </si>
  <si>
    <t>Осуществление отдельных областных государственных полномочий по обеспечению бесплатным двухразовым питанием детей-инвалидов</t>
  </si>
  <si>
    <t>072ГП73180</t>
  </si>
  <si>
    <t>Подпрограмма "Развитие системы дополнительного образования детей в сфере образования"</t>
  </si>
  <si>
    <t>0730000000</t>
  </si>
  <si>
    <t>0738300000</t>
  </si>
  <si>
    <t>0738301000</t>
  </si>
  <si>
    <t>0738302000</t>
  </si>
  <si>
    <t>0738303000</t>
  </si>
  <si>
    <t>0738304000</t>
  </si>
  <si>
    <t>0738305000</t>
  </si>
  <si>
    <t>0738320000</t>
  </si>
  <si>
    <t>07383S0000</t>
  </si>
  <si>
    <t>07383S2370</t>
  </si>
  <si>
    <t>07383S2972</t>
  </si>
  <si>
    <t>Подпрограмма "Обеспечение реализации муниципальной программы и прочие мероприятия в сфере образования"</t>
  </si>
  <si>
    <t>0740000000</t>
  </si>
  <si>
    <t>0748200000</t>
  </si>
  <si>
    <t>0748201000</t>
  </si>
  <si>
    <t>07482S0000</t>
  </si>
  <si>
    <t>07482S2972</t>
  </si>
  <si>
    <t>0748300000</t>
  </si>
  <si>
    <t>0748301000</t>
  </si>
  <si>
    <t>0748302000</t>
  </si>
  <si>
    <t>0748303000</t>
  </si>
  <si>
    <t>0748306000</t>
  </si>
  <si>
    <t>07483S0000</t>
  </si>
  <si>
    <t>07483S2972</t>
  </si>
  <si>
    <t>Подпрограмма "Развитие системы отдыха и оздоровления детей в образовательных учреждениях"</t>
  </si>
  <si>
    <t>0750000000</t>
  </si>
  <si>
    <t>0758300000</t>
  </si>
  <si>
    <t>0758301000</t>
  </si>
  <si>
    <t>0758303000</t>
  </si>
  <si>
    <t>Подпрограмма "Обеспечение безопасности системы образования"</t>
  </si>
  <si>
    <t>0760000000</t>
  </si>
  <si>
    <t>0768200000</t>
  </si>
  <si>
    <t>0768203000</t>
  </si>
  <si>
    <t>0768300000</t>
  </si>
  <si>
    <t>0768302000</t>
  </si>
  <si>
    <t>0768303000</t>
  </si>
  <si>
    <t>0768304000</t>
  </si>
  <si>
    <t>Подпрограмма "Кадровая политика в образовании Нижнеилимского муниципального района"</t>
  </si>
  <si>
    <t>0770000000</t>
  </si>
  <si>
    <t>0778200000</t>
  </si>
  <si>
    <t>0778203000</t>
  </si>
  <si>
    <t>0778300000</t>
  </si>
  <si>
    <t>0778301000</t>
  </si>
  <si>
    <t>0778303000</t>
  </si>
  <si>
    <t>0778305000</t>
  </si>
  <si>
    <t>Муниципальная программа "Поддержка и развитие сферы культуры, искусства и дополнительного образования детей в Нижнеилимском районе"</t>
  </si>
  <si>
    <t>0800000000</t>
  </si>
  <si>
    <t>Подпрограмма "Организация культурно-досуговой деятельности и народного творчества"</t>
  </si>
  <si>
    <t>0810000000</t>
  </si>
  <si>
    <t>0818300000</t>
  </si>
  <si>
    <t>0818301000</t>
  </si>
  <si>
    <t>0818302000</t>
  </si>
  <si>
    <t>0818303000</t>
  </si>
  <si>
    <t>0818304000</t>
  </si>
  <si>
    <t>0818305000</t>
  </si>
  <si>
    <t>08183S0000</t>
  </si>
  <si>
    <t>08183S2972</t>
  </si>
  <si>
    <t>Подпрограмма "Музейное дело"</t>
  </si>
  <si>
    <t>0820000000</t>
  </si>
  <si>
    <t>0828300000</t>
  </si>
  <si>
    <t>0828301000</t>
  </si>
  <si>
    <t>0828302000</t>
  </si>
  <si>
    <t>0828303000</t>
  </si>
  <si>
    <t>0828304000</t>
  </si>
  <si>
    <t>0828305000</t>
  </si>
  <si>
    <t>08283S0000</t>
  </si>
  <si>
    <t>08283S2370</t>
  </si>
  <si>
    <t>08283S2972</t>
  </si>
  <si>
    <t>Повышение финансовой устойчивости бюджетов</t>
  </si>
  <si>
    <t>0828900000</t>
  </si>
  <si>
    <t>Иные межбюджетные трансферты, предоставляемые бюджетам поселений на восстановление мемориальных сооружений и объектов, увековечивающих память погибших при защите Отечества</t>
  </si>
  <si>
    <t>0828974110</t>
  </si>
  <si>
    <t>Межбюджетные трансферты</t>
  </si>
  <si>
    <t>500</t>
  </si>
  <si>
    <t>Подпрограмма "Развитие библиотечного дела"</t>
  </si>
  <si>
    <t>0830000000</t>
  </si>
  <si>
    <t>0838300000</t>
  </si>
  <si>
    <t>0838301000</t>
  </si>
  <si>
    <t>0838302000</t>
  </si>
  <si>
    <t>0838303000</t>
  </si>
  <si>
    <t>0838304000</t>
  </si>
  <si>
    <t>0838305000</t>
  </si>
  <si>
    <t>08383S0000</t>
  </si>
  <si>
    <t>Реализация мероприятий на комплектование книжных фондов муниципальных общедоступных библиотек</t>
  </si>
  <si>
    <t>08383S2102</t>
  </si>
  <si>
    <t>08383S2370</t>
  </si>
  <si>
    <t>08383S2972</t>
  </si>
  <si>
    <t>Подпрограмма "Дополнительное образование детей в сфере культуры"</t>
  </si>
  <si>
    <t>0840000000</t>
  </si>
  <si>
    <t>0848300000</t>
  </si>
  <si>
    <t>0848301000</t>
  </si>
  <si>
    <t>0848302000</t>
  </si>
  <si>
    <t>0848303000</t>
  </si>
  <si>
    <t>0848304000</t>
  </si>
  <si>
    <t>0848305000</t>
  </si>
  <si>
    <t>08483S0000</t>
  </si>
  <si>
    <t>08483S2972</t>
  </si>
  <si>
    <t>0848400000</t>
  </si>
  <si>
    <t>0848409000</t>
  </si>
  <si>
    <t>Подпрограмма "Обеспечение реализации муниципальной программы и прочие мероприятия в области культуры"</t>
  </si>
  <si>
    <t>0850000000</t>
  </si>
  <si>
    <t>0858300000</t>
  </si>
  <si>
    <t>0858301000</t>
  </si>
  <si>
    <t>0858302000</t>
  </si>
  <si>
    <t>0858303000</t>
  </si>
  <si>
    <t>0858304000</t>
  </si>
  <si>
    <t>08583S0000</t>
  </si>
  <si>
    <t>08583S2972</t>
  </si>
  <si>
    <t>Муниципальная программа "Молодежная политика в Нижнеилимском муниципальном районе"</t>
  </si>
  <si>
    <t>0900000000</t>
  </si>
  <si>
    <t>Подпрограмма "Всестороннее развитие молодежи"</t>
  </si>
  <si>
    <t>0910000000</t>
  </si>
  <si>
    <t>0918400000</t>
  </si>
  <si>
    <t>0918405000</t>
  </si>
  <si>
    <t>Подпрограмма "Патриотическое воспитание детей и молодежи"</t>
  </si>
  <si>
    <t>0920000000</t>
  </si>
  <si>
    <t>0928400000</t>
  </si>
  <si>
    <t>0928405000</t>
  </si>
  <si>
    <t>Подпрограмма "Профилактика экстремизма и терроризма среди детей и молодежи"</t>
  </si>
  <si>
    <t>0930000000</t>
  </si>
  <si>
    <t>0938400000</t>
  </si>
  <si>
    <t>0938405000</t>
  </si>
  <si>
    <t>Подпрограмма "Профилактика злоупотребления наркотическими средствами и психотропными веществами среди детей и молодежи"</t>
  </si>
  <si>
    <t>0940000000</t>
  </si>
  <si>
    <t>0948400000</t>
  </si>
  <si>
    <t>0948405000</t>
  </si>
  <si>
    <t>Подпрограмма "Молодым семьям – доступное жилье"</t>
  </si>
  <si>
    <t>0950000000</t>
  </si>
  <si>
    <t>Выполнение функций органами местного самоуправления в области социальной политики</t>
  </si>
  <si>
    <t>0958500000</t>
  </si>
  <si>
    <t>09585L0000</t>
  </si>
  <si>
    <t>Реализация мероприятий по обеспечению жильем молодых семей</t>
  </si>
  <si>
    <t>09585L4970</t>
  </si>
  <si>
    <t>Муниципальная программа "Реализация полномочий в области социальной политики"</t>
  </si>
  <si>
    <t>1000000000</t>
  </si>
  <si>
    <t>Подпрограмма "Муниципальная пенсия"</t>
  </si>
  <si>
    <t>1010000000</t>
  </si>
  <si>
    <t>1018500000</t>
  </si>
  <si>
    <t>Доплаты к пенсиям муниципальных служащих</t>
  </si>
  <si>
    <t>1018510000</t>
  </si>
  <si>
    <t>Подпрограмма "Социальное обеспечение"</t>
  </si>
  <si>
    <t>1020000000</t>
  </si>
  <si>
    <t>1028500000</t>
  </si>
  <si>
    <t>1028502000</t>
  </si>
  <si>
    <t>1028503000</t>
  </si>
  <si>
    <t>1028509000</t>
  </si>
  <si>
    <t>Мероприятия в области социальной политики</t>
  </si>
  <si>
    <t>1028511000</t>
  </si>
  <si>
    <t>Социальная поддержка отдельных категорий граждан</t>
  </si>
  <si>
    <t>1028512000</t>
  </si>
  <si>
    <t>Обеспечение реализации результата Регионального проекта "Финансовая поддержка семей при рождении детей (Иркутская область)"</t>
  </si>
  <si>
    <t>102P100000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</si>
  <si>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</si>
  <si>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102P173050</t>
  </si>
  <si>
    <t>102ГП00000</t>
  </si>
  <si>
    <t>Осуществление областных государственных полномочий по предоставлению дополнительной меры социальной поддержки семьям, имеющим детей, проживающим в населенных пунктах Иркутской области, пострадавших в результате чрезвычайной ситуации, возникшей в результате паводка, прошедшего в июне - июле 2019 года на территории Иркутской области</t>
  </si>
  <si>
    <t>102ГП73170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</si>
  <si>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</si>
  <si>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102ГП73190</t>
  </si>
  <si>
    <t>Подпрограмма "Доступная среда для инвалидов и других маломобильных групп населения в Нижнеилимском районе"</t>
  </si>
  <si>
    <t>1030000000</t>
  </si>
  <si>
    <t>1038500000</t>
  </si>
  <si>
    <t>1038504000</t>
  </si>
  <si>
    <t>Подпрограмма "Об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района"</t>
  </si>
  <si>
    <t>1040000000</t>
  </si>
  <si>
    <t>1048500000</t>
  </si>
  <si>
    <t>1048509000</t>
  </si>
  <si>
    <t>Муниципальная программа "Энергосбережение и повышение энергетической эффективности в учреждениях бюджетной сферы, административных зданиях и помещениях и в жилищном фонде на территории Нижнеилимского муниципального района"</t>
  </si>
  <si>
    <t>1100000000</t>
  </si>
  <si>
    <t>Подпрограмма "Энергосбережение и повышение энергетической эффективности в учреждениях образования Нижнеилимского муниципального района"</t>
  </si>
  <si>
    <t>1110000000</t>
  </si>
  <si>
    <t>1118300000</t>
  </si>
  <si>
    <t>11183S0000</t>
  </si>
  <si>
    <t>11183S2370</t>
  </si>
  <si>
    <t>Подпрограмма "Энергосбережение и повышение энергетической эффективности в учреждениях культуры Нижнеилимского муниципального района"</t>
  </si>
  <si>
    <t>1120000000</t>
  </si>
  <si>
    <t>1128300000</t>
  </si>
  <si>
    <t>1128304000</t>
  </si>
  <si>
    <t>11283S2370</t>
  </si>
  <si>
    <t>Подпрограмма "Энергосбережение и повышение энергетической эффективности в административных зданиях и помещениях, находящихся в собственности МО "Нижнеилимский район"</t>
  </si>
  <si>
    <t>1130000000</t>
  </si>
  <si>
    <t>1138300000</t>
  </si>
  <si>
    <t>1138303000</t>
  </si>
  <si>
    <t>Муниципальная программа "Управление муниципальными финансами в Нижнеилимском районе"</t>
  </si>
  <si>
    <t>1200000000</t>
  </si>
  <si>
    <t>Подпрограмма "Обеспечение сбалансированности и устойчивости бюджета района"</t>
  </si>
  <si>
    <t>1210000000</t>
  </si>
  <si>
    <t>1218200000</t>
  </si>
  <si>
    <t>1218201000</t>
  </si>
  <si>
    <t>1218202000</t>
  </si>
  <si>
    <t>1218203000</t>
  </si>
  <si>
    <t>1218204000</t>
  </si>
  <si>
    <t>12182S0000</t>
  </si>
  <si>
    <t>12182S2972</t>
  </si>
  <si>
    <t>121ПП00000</t>
  </si>
  <si>
    <t>121ПП21000</t>
  </si>
  <si>
    <t>Подпрограмма "Повышение финансовой устойчивости бюджетов поселений"</t>
  </si>
  <si>
    <t>1220000000</t>
  </si>
  <si>
    <t>1228900000</t>
  </si>
  <si>
    <t>Иные межбюджетные трансферты, предоставляемые бюджетам поселений по итогам конкурсов, проведенных администрацией Нижнеилимского муниципального района</t>
  </si>
  <si>
    <t>1228914000</t>
  </si>
  <si>
    <t>Иные межбюджетные трансферты в форме дотаций на поддержку мер по обеспечению сбалансированности бюджетов поселений</t>
  </si>
  <si>
    <t>1228915000</t>
  </si>
  <si>
    <t>12289S0000</t>
  </si>
  <si>
    <t>Выравнивание уровня бюджетной обеспеченности поселений Иркутской области из областного бюджета</t>
  </si>
  <si>
    <t>12289S2680</t>
  </si>
  <si>
    <t>Муниципальная программа "Осуществление бюджетных инвестиций в объекты муниципальной собственности учреждениям бюджетной сферы Нижнеилимского муниципального района"</t>
  </si>
  <si>
    <t>1300000000</t>
  </si>
  <si>
    <t>Подпрограмма "Осуществление бюджетных инвестиций в объекты муниципальной собственности учреждениям образования Нижнеилимского муниципального района"</t>
  </si>
  <si>
    <t>1310000000</t>
  </si>
  <si>
    <t>1318400000</t>
  </si>
  <si>
    <t>13184S0000</t>
  </si>
  <si>
    <t>Реализация мероприятий по капитальному ремонту образовательных организаций Иркутской области</t>
  </si>
  <si>
    <t>13184S2050</t>
  </si>
  <si>
    <t>Реализация мероприятий по капитальным вложениям в объекты муниципальной собственности в сфере образования</t>
  </si>
  <si>
    <t>13184S2610</t>
  </si>
  <si>
    <t>Капитальные вложения в объекты государственной (муниципальной) собственности</t>
  </si>
  <si>
    <t>400</t>
  </si>
  <si>
    <t>Подпрограмма "Осуществление бюджетных инвестиций в объекты муниципальной собственности учреждениям культуры и искусства Нижнеилимского муниципального района"</t>
  </si>
  <si>
    <t>1320000000</t>
  </si>
  <si>
    <t>1328400000</t>
  </si>
  <si>
    <t>13284S0000</t>
  </si>
  <si>
    <t>Реализация мероприятий по капитальному ремонту объектов муниципальной собственности в сфере культуры</t>
  </si>
  <si>
    <t>13284S2120</t>
  </si>
  <si>
    <t>Реализация мероприятий по капитальным вложениям в объекты муниципальной собственности в сфере культуры и архивов</t>
  </si>
  <si>
    <t>13284S2690</t>
  </si>
  <si>
    <t>Муниципальная программа "Капитальный ремонт жилых помещений, находящихся в собственности муниципального образования "Нижнеилимский район" и общедомового имущества в многоквартирных домах, расположенных на территории Нижнеилимского муниципального района"</t>
  </si>
  <si>
    <t>1400000000</t>
  </si>
  <si>
    <t>Подпрограмма "Капитальный ремонт общедомового имущества многоквартирных домов"</t>
  </si>
  <si>
    <t>1410000000</t>
  </si>
  <si>
    <t>1418400000</t>
  </si>
  <si>
    <t>1418404000</t>
  </si>
  <si>
    <t>Подпрограмма "Капитальный ремонт жилых и нежилых помещений, находящихся в муниципальной собственности Нижнеилимского района"</t>
  </si>
  <si>
    <t>1420000000</t>
  </si>
  <si>
    <t>1428400000</t>
  </si>
  <si>
    <t>1428404000</t>
  </si>
  <si>
    <t>Непрограммные расходы</t>
  </si>
  <si>
    <t>9000000000</t>
  </si>
  <si>
    <t>Обеспечение деятельности главы муниципального образования</t>
  </si>
  <si>
    <t>9010000000</t>
  </si>
  <si>
    <t>Обеспечение реализации полномочий главы муниципального образования</t>
  </si>
  <si>
    <t>9018100000</t>
  </si>
  <si>
    <t>9018101000</t>
  </si>
  <si>
    <t>9018103000</t>
  </si>
  <si>
    <t>90181S0000</t>
  </si>
  <si>
    <t>90181S2972</t>
  </si>
  <si>
    <t>Обеспечение деятельности Думы</t>
  </si>
  <si>
    <t>9020000000</t>
  </si>
  <si>
    <t>9028200000</t>
  </si>
  <si>
    <t>9028201000</t>
  </si>
  <si>
    <t>9028202000</t>
  </si>
  <si>
    <t>9028203000</t>
  </si>
  <si>
    <t>9028204000</t>
  </si>
  <si>
    <t>90282S0000</t>
  </si>
  <si>
    <t>90282S2972</t>
  </si>
  <si>
    <t>9028400000</t>
  </si>
  <si>
    <t>9028409000</t>
  </si>
  <si>
    <t>9028500000</t>
  </si>
  <si>
    <t>9028510000</t>
  </si>
  <si>
    <t>Обеспечение деятельности председателя Думы</t>
  </si>
  <si>
    <t>9028600000</t>
  </si>
  <si>
    <t>9028601000</t>
  </si>
  <si>
    <t>90286S0000</t>
  </si>
  <si>
    <t>90286S2972</t>
  </si>
  <si>
    <t>Обеспечение деятельности депутатов Думы</t>
  </si>
  <si>
    <t>9028700000</t>
  </si>
  <si>
    <t>9028703000</t>
  </si>
  <si>
    <t>Обеспечение деятельности Контрольно-счетной палаты</t>
  </si>
  <si>
    <t>9030000000</t>
  </si>
  <si>
    <t>9038200000</t>
  </si>
  <si>
    <t>9038202000</t>
  </si>
  <si>
    <t>9038203000</t>
  </si>
  <si>
    <t>9038204000</t>
  </si>
  <si>
    <t>90382S0000</t>
  </si>
  <si>
    <t>90382S2972</t>
  </si>
  <si>
    <t>Обеспечение деятельности председателя Контрольно-счетной палаты, заместителей председателя Контрольно-счетной палаты</t>
  </si>
  <si>
    <t>9038800000</t>
  </si>
  <si>
    <t>90388S0000</t>
  </si>
  <si>
    <t>90388S2972</t>
  </si>
  <si>
    <t>903ПП00000</t>
  </si>
  <si>
    <t>903ПП21000</t>
  </si>
  <si>
    <t>Проведение выборов и референдумов</t>
  </si>
  <si>
    <t>9040000000</t>
  </si>
  <si>
    <t>9048400000</t>
  </si>
  <si>
    <t>9048416000</t>
  </si>
  <si>
    <t>ОТЧЁТ ОБ ИСПОЛНЕНИИ 
БЮДЖЕТА МУНИЦИПАЛЬНОГО ОБРАЗОВАНИЯ "НИЖНЕИЛИМСКИЙ РАЙОН" В ВЕДОМСТВЕННОЙ СТРУКТУРЕ РАСХОДОВ ЗА 2020 ГОД
(ПО ГЛАВНЫМ РАСПОРЯДИТЕЛЯМ БЮДЖЕТНЫХ СРЕДСТВ, РАЗДЕЛАМ, ПОДРАЗДЕЛАМ, ЦЕЛЕВЫМ СТАТЬЯМ И ГРУППАМ ВИДОВ РАСХОДОВ КЛАССИФИКАЦИИ РАСХОДОВ БЮДЖЕТОВ)</t>
  </si>
  <si>
    <t>КВСР</t>
  </si>
  <si>
    <t>Администрация Нижнеилимского муниципального района</t>
  </si>
  <si>
    <t>903</t>
  </si>
  <si>
    <t>Подпрограмма "Обеспечение безопасности дорожного движения на автомобильных дорогах общего пользования местного значения вне границ населенных пунктов, в границах муниципального образования "Нижнеилимский район" и в границах населенных пунктов, относящихся к межселенной территории муниципального образования "Нижнеилимский район"</t>
  </si>
  <si>
    <t>Муниципальная программа "Капитальный ремонт жилых помещений, находящихся в собственности МО "Нижнеилимский район" и общедомового имущества в многоквартирных домах, расположенных на территории Нижнеилимского муниципального района"</t>
  </si>
  <si>
    <t>Подпрограмма "Капитальный ремонт жилых помещений, находящихся в собственности муниципального образования "Нижнеилимский район"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</si>
  <si>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</si>
  <si>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Подпрограмма "Энергосбережение и повышение энергетической эффективности учреждений культуры Нижнеилимского муниципального района"</t>
  </si>
  <si>
    <t>11283S0000</t>
  </si>
  <si>
    <t>Расходы местных бюджетов, в целях софинансирования которых из бюджетов субъектов Российской Федерации предоставляются за счет субсидий из федерального бюджета межбюджетные трансферты</t>
  </si>
  <si>
    <t>Контрольно-счётная палата Нижнеилимского муниципального района</t>
  </si>
  <si>
    <t>905</t>
  </si>
  <si>
    <t>Дума муниципального образования "Нижнеилимский район"</t>
  </si>
  <si>
    <t>930</t>
  </si>
  <si>
    <t>Департамент по управлению муниципальным имуществом администрации Нижнеилимского муниципального района</t>
  </si>
  <si>
    <t>966</t>
  </si>
  <si>
    <t>Муниципальное учреждение Департамент образования администрации Нижнеилимского муниципального района</t>
  </si>
  <si>
    <t>973</t>
  </si>
  <si>
    <t>Финансовое управление администрации Нижнеилимского муниципального района</t>
  </si>
  <si>
    <t>992</t>
  </si>
  <si>
    <t>ОТЧЕТ ОБ ИСПОЛНЕНИИ ПРОГРАММЫ 
МУНИЦИПАЛЬНЫХ ВНУТРЕННИХ ЗАИМСТВОВАНИЙ 
МУНИЦИПАЛЬНОГО ОБРАЗОВАНИЯ "НИЖНЕИЛИМСКИЙ РАЙОН" 
ЗА 2020 ГОД</t>
  </si>
  <si>
    <t>Виды долговых обязательств</t>
  </si>
  <si>
    <t xml:space="preserve">Верхний предел муниципального долга 
на 1 января 2019 года </t>
  </si>
  <si>
    <t>Объем привлечения 
в 2020 году</t>
  </si>
  <si>
    <t>Объем погашения 
в 2020 году</t>
  </si>
  <si>
    <t xml:space="preserve">Верхний предел муниципального долга 
на 1 января 2021 года 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</si>
  <si>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</si>
  <si>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</si>
  <si>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</si>
  <si>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</si>
  <si>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 xml:space="preserve"> </t>
  </si>
  <si>
    <t>ОТЧЕТ ОБ ИСПОЛНЕНИИ 
ПО ИСТОЧНИКАМ ВНУТРЕННЕГО ФИНАНСИРОВАНИЯ ДЕФИЦИТА 
БЮДЖЕТА МУНИЦИПАЛЬНОГО ОБРАЗОВАНИЯ 
"НИЖНЕИЛИМСКИЙ РАЙОН" ЗА 2020 ГОД</t>
  </si>
  <si>
    <t>Код</t>
  </si>
  <si>
    <t>Исполнение 2020 год</t>
  </si>
  <si>
    <t>ИСТОЧНИКИ ВНУТРЕННЕГО ФИНАНСИРОВАНИЯ ДЕФИЦИТОВ БЮДЖЕТОВ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</si>
  <si>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</si>
  <si>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</si>
  <si>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</si>
  <si>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</si>
  <si>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</si>
  <si>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денежных средств бюджетов муниципальных районов</t>
  </si>
  <si>
    <t>000 01 05 02 01 05 0000 610</t>
  </si>
  <si>
    <t>ОТЧЕТ ОБ ИСПОЛНЕНИИ РЕЗЕРВНОГО ФОНДА 
АДМИНИСТРАЦИИ НИЖНЕИЛИМСКОГО МУНИЦИПАЛЬНОГО РАЙОНА 
ЗА 2020 ГОД</t>
  </si>
  <si>
    <t>Реквизиты постановлений администрации Нижнеилимского муниципального района</t>
  </si>
  <si>
    <t>Направление средств</t>
  </si>
  <si>
    <t>Получатель</t>
  </si>
  <si>
    <t>Бюджетные ассигнования на 2020 год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</si>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</sst>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.0"/>
    <numFmt numFmtId="166" formatCode="#,##0.000"/>
    <numFmt numFmtId="167" formatCode="?"/>
    <numFmt numFmtId="168" formatCode="000000"/>
    <numFmt numFmtId="169" formatCode="0.0"/>
  </numFmts>
  <fonts count="4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Helv"/>
    </font>
    <font>
      <sz val="10"/>
      <color indexed="8"/>
      <name val="Arial Cyr"/>
      <family val="2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Arial"/>
    </font>
    <font>
      <sz val="11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4" fillId="0" borderId="0"/>
    <xf numFmtId="0" fontId="6" fillId="0" borderId="0"/>
    <xf numFmtId="0" fontId="7" fillId="0" borderId="0"/>
    <xf numFmtId="9" fontId="7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10" fillId="0" borderId="0"/>
    <xf numFmtId="16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9" fontId="40" fillId="0" borderId="0" applyFont="0" applyFill="0" applyBorder="0" applyAlignment="0" applyProtection="0"/>
    <xf numFmtId="0" fontId="41" fillId="0" borderId="0"/>
    <xf numFmtId="0" fontId="7" fillId="0" borderId="0"/>
    <xf numFmtId="0" fontId="7" fillId="0" borderId="0"/>
  </cellStyleXfs>
  <cellXfs count="244">
    <xf numFmtId="0" fontId="0" fillId="0" borderId="0" xfId="0"/>
    <xf numFmtId="0" fontId="12" fillId="2" borderId="0" xfId="4" applyFont="1" applyFill="1" applyAlignment="1">
      <alignment horizontal="right" vertical="center" wrapText="1"/>
    </xf>
    <xf numFmtId="0" fontId="13" fillId="2" borderId="0" xfId="4" applyFont="1" applyFill="1" applyAlignment="1">
      <alignment vertical="center"/>
    </xf>
    <xf numFmtId="0" fontId="14" fillId="2" borderId="0" xfId="4" applyFont="1" applyFill="1" applyBorder="1" applyAlignment="1">
      <alignment horizontal="right" vertical="center" wrapText="1"/>
    </xf>
    <xf numFmtId="0" fontId="9" fillId="2" borderId="0" xfId="4" applyFont="1" applyFill="1" applyAlignment="1">
      <alignment vertical="center"/>
    </xf>
    <xf numFmtId="0" fontId="15" fillId="2" borderId="0" xfId="4" applyFont="1" applyFill="1" applyAlignment="1">
      <alignment vertical="center"/>
    </xf>
    <xf numFmtId="0" fontId="16" fillId="2" borderId="0" xfId="4" applyFont="1" applyFill="1" applyAlignment="1">
      <alignment vertical="center"/>
    </xf>
    <xf numFmtId="0" fontId="17" fillId="2" borderId="0" xfId="1" applyFont="1" applyFill="1" applyAlignment="1">
      <alignment horizontal="left" vertical="center" wrapText="1"/>
    </xf>
    <xf numFmtId="0" fontId="17" fillId="2" borderId="0" xfId="4" applyFont="1" applyFill="1" applyAlignment="1">
      <alignment vertical="center"/>
    </xf>
    <xf numFmtId="0" fontId="8" fillId="2" borderId="0" xfId="4" applyFont="1" applyFill="1" applyAlignment="1">
      <alignment vertical="center"/>
    </xf>
    <xf numFmtId="49" fontId="9" fillId="2" borderId="0" xfId="4" applyNumberFormat="1" applyFont="1" applyFill="1" applyAlignment="1">
      <alignment vertical="center"/>
    </xf>
    <xf numFmtId="0" fontId="18" fillId="2" borderId="0" xfId="4" applyFont="1" applyFill="1" applyAlignment="1">
      <alignment horizontal="right" vertical="center"/>
    </xf>
    <xf numFmtId="49" fontId="19" fillId="2" borderId="1" xfId="4" applyNumberFormat="1" applyFont="1" applyFill="1" applyBorder="1" applyAlignment="1">
      <alignment horizontal="center" vertical="center" wrapText="1"/>
    </xf>
    <xf numFmtId="49" fontId="20" fillId="2" borderId="1" xfId="4" applyNumberFormat="1" applyFont="1" applyFill="1" applyBorder="1" applyAlignment="1">
      <alignment horizontal="center" vertical="center" wrapText="1"/>
    </xf>
    <xf numFmtId="49" fontId="18" fillId="2" borderId="1" xfId="4" applyNumberFormat="1" applyFont="1" applyFill="1" applyBorder="1" applyAlignment="1">
      <alignment vertical="center" wrapText="1"/>
    </xf>
    <xf numFmtId="165" fontId="18" fillId="2" borderId="1" xfId="4" applyNumberFormat="1" applyFont="1" applyFill="1" applyBorder="1" applyAlignment="1">
      <alignment horizontal="right" vertical="center"/>
    </xf>
    <xf numFmtId="0" fontId="20" fillId="2" borderId="1" xfId="4" applyFont="1" applyFill="1" applyBorder="1" applyAlignment="1">
      <alignment vertical="center"/>
    </xf>
    <xf numFmtId="165" fontId="20" fillId="2" borderId="1" xfId="4" applyNumberFormat="1" applyFont="1" applyFill="1" applyBorder="1" applyAlignment="1">
      <alignment horizontal="right" vertical="center"/>
    </xf>
    <xf numFmtId="0" fontId="12" fillId="2" borderId="0" xfId="4" applyFont="1" applyFill="1" applyAlignment="1">
      <alignment vertical="center" wrapText="1"/>
    </xf>
    <xf numFmtId="0" fontId="3" fillId="2" borderId="0" xfId="1" applyFont="1" applyFill="1" applyAlignment="1">
      <alignment vertical="center" wrapText="1"/>
    </xf>
    <xf numFmtId="0" fontId="23" fillId="2" borderId="0" xfId="4" applyFont="1" applyFill="1" applyAlignment="1">
      <alignment vertical="center"/>
    </xf>
    <xf numFmtId="0" fontId="2" fillId="2" borderId="0" xfId="4" applyFont="1" applyFill="1" applyBorder="1" applyAlignment="1">
      <alignment horizontal="right" vertical="center" wrapText="1"/>
    </xf>
    <xf numFmtId="0" fontId="3" fillId="2" borderId="0" xfId="4" applyFont="1" applyFill="1" applyAlignment="1">
      <alignment vertical="center"/>
    </xf>
    <xf numFmtId="0" fontId="25" fillId="2" borderId="0" xfId="4" applyFont="1" applyFill="1" applyAlignment="1">
      <alignment vertical="center"/>
    </xf>
    <xf numFmtId="0" fontId="26" fillId="2" borderId="0" xfId="4" applyFont="1" applyFill="1" applyAlignment="1">
      <alignment vertical="center" wrapText="1"/>
    </xf>
    <xf numFmtId="0" fontId="27" fillId="2" borderId="0" xfId="4" applyFont="1" applyFill="1" applyAlignment="1">
      <alignment vertical="center" wrapText="1"/>
    </xf>
    <xf numFmtId="0" fontId="28" fillId="2" borderId="0" xfId="4" applyFont="1" applyFill="1" applyAlignment="1">
      <alignment vertical="center"/>
    </xf>
    <xf numFmtId="49" fontId="29" fillId="2" borderId="1" xfId="4" applyNumberFormat="1" applyFont="1" applyFill="1" applyBorder="1" applyAlignment="1">
      <alignment horizontal="center" vertical="center" wrapText="1"/>
    </xf>
    <xf numFmtId="0" fontId="30" fillId="2" borderId="0" xfId="4" applyFont="1" applyFill="1" applyAlignment="1">
      <alignment vertical="center"/>
    </xf>
    <xf numFmtId="0" fontId="31" fillId="2" borderId="0" xfId="4" applyFont="1" applyFill="1" applyAlignment="1">
      <alignment vertical="center"/>
    </xf>
    <xf numFmtId="0" fontId="8" fillId="2" borderId="6" xfId="4" applyNumberFormat="1" applyFont="1" applyFill="1" applyBorder="1" applyAlignment="1">
      <alignment horizontal="center" vertical="center" wrapText="1"/>
    </xf>
    <xf numFmtId="0" fontId="8" fillId="2" borderId="1" xfId="4" applyNumberFormat="1" applyFont="1" applyFill="1" applyBorder="1" applyAlignment="1">
      <alignment horizontal="center" vertical="center" wrapText="1"/>
    </xf>
    <xf numFmtId="49" fontId="33" fillId="2" borderId="1" xfId="4" applyNumberFormat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vertical="center" wrapText="1"/>
    </xf>
    <xf numFmtId="166" fontId="2" fillId="2" borderId="1" xfId="4" applyNumberFormat="1" applyFont="1" applyFill="1" applyBorder="1" applyAlignment="1">
      <alignment horizontal="right" vertical="center"/>
    </xf>
    <xf numFmtId="165" fontId="2" fillId="2" borderId="1" xfId="4" applyNumberFormat="1" applyFont="1" applyFill="1" applyBorder="1" applyAlignment="1">
      <alignment horizontal="right" vertical="center"/>
    </xf>
    <xf numFmtId="9" fontId="2" fillId="2" borderId="1" xfId="12" applyFont="1" applyFill="1" applyBorder="1" applyAlignment="1">
      <alignment horizontal="right" vertical="center"/>
    </xf>
    <xf numFmtId="165" fontId="23" fillId="2" borderId="0" xfId="4" applyNumberFormat="1" applyFont="1" applyFill="1" applyAlignment="1">
      <alignment vertical="center"/>
    </xf>
    <xf numFmtId="0" fontId="29" fillId="2" borderId="1" xfId="4" applyFont="1" applyFill="1" applyBorder="1" applyAlignment="1">
      <alignment vertical="center"/>
    </xf>
    <xf numFmtId="4" fontId="29" fillId="2" borderId="1" xfId="4" applyNumberFormat="1" applyFont="1" applyFill="1" applyBorder="1" applyAlignment="1">
      <alignment horizontal="center" vertical="center"/>
    </xf>
    <xf numFmtId="166" fontId="29" fillId="2" borderId="1" xfId="4" applyNumberFormat="1" applyFont="1" applyFill="1" applyBorder="1" applyAlignment="1">
      <alignment horizontal="center" vertical="center"/>
    </xf>
    <xf numFmtId="165" fontId="29" fillId="2" borderId="1" xfId="4" applyNumberFormat="1" applyFont="1" applyFill="1" applyBorder="1" applyAlignment="1">
      <alignment horizontal="right" vertical="center"/>
    </xf>
    <xf numFmtId="165" fontId="5" fillId="2" borderId="1" xfId="4" applyNumberFormat="1" applyFont="1" applyFill="1" applyBorder="1" applyAlignment="1">
      <alignment horizontal="right" vertical="center"/>
    </xf>
    <xf numFmtId="9" fontId="5" fillId="2" borderId="1" xfId="12" applyFont="1" applyFill="1" applyBorder="1" applyAlignment="1">
      <alignment horizontal="right" vertical="center"/>
    </xf>
    <xf numFmtId="0" fontId="14" fillId="2" borderId="0" xfId="4" applyFont="1" applyFill="1" applyAlignment="1">
      <alignment vertical="center"/>
    </xf>
    <xf numFmtId="0" fontId="2" fillId="2" borderId="0" xfId="4" applyFont="1" applyFill="1" applyAlignment="1">
      <alignment vertical="center"/>
    </xf>
    <xf numFmtId="0" fontId="34" fillId="2" borderId="0" xfId="4" applyFont="1" applyFill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9" fontId="18" fillId="2" borderId="1" xfId="12" applyFont="1" applyFill="1" applyBorder="1" applyAlignment="1">
      <alignment horizontal="right" vertical="center"/>
    </xf>
    <xf numFmtId="9" fontId="20" fillId="2" borderId="1" xfId="12" applyFont="1" applyFill="1" applyBorder="1" applyAlignment="1">
      <alignment horizontal="right" vertical="center"/>
    </xf>
    <xf numFmtId="0" fontId="21" fillId="2" borderId="0" xfId="4" applyFont="1" applyFill="1" applyAlignment="1">
      <alignment horizontal="center" vertical="center" wrapText="1"/>
    </xf>
    <xf numFmtId="0" fontId="33" fillId="2" borderId="0" xfId="4" applyFont="1" applyFill="1" applyAlignment="1">
      <alignment vertical="center"/>
    </xf>
    <xf numFmtId="0" fontId="21" fillId="2" borderId="0" xfId="4" applyFont="1" applyFill="1" applyAlignment="1">
      <alignment vertical="center" wrapText="1"/>
    </xf>
    <xf numFmtId="0" fontId="21" fillId="2" borderId="2" xfId="4" applyFont="1" applyFill="1" applyBorder="1" applyAlignment="1">
      <alignment vertical="center" wrapText="1"/>
    </xf>
    <xf numFmtId="0" fontId="18" fillId="2" borderId="0" xfId="4" applyFont="1" applyFill="1" applyAlignment="1">
      <alignment horizontal="center" vertical="center"/>
    </xf>
    <xf numFmtId="0" fontId="21" fillId="2" borderId="0" xfId="4" applyFont="1" applyFill="1" applyBorder="1" applyAlignment="1">
      <alignment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2" borderId="0" xfId="4" applyFont="1" applyFill="1" applyBorder="1" applyAlignment="1">
      <alignment vertical="center"/>
    </xf>
    <xf numFmtId="0" fontId="20" fillId="2" borderId="0" xfId="4" applyFont="1" applyFill="1" applyAlignment="1">
      <alignment vertical="center"/>
    </xf>
    <xf numFmtId="0" fontId="35" fillId="2" borderId="2" xfId="4" applyFont="1" applyFill="1" applyBorder="1" applyAlignment="1">
      <alignment vertical="center" wrapText="1"/>
    </xf>
    <xf numFmtId="0" fontId="2" fillId="2" borderId="2" xfId="4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49" fontId="33" fillId="2" borderId="1" xfId="1" applyNumberFormat="1" applyFont="1" applyFill="1" applyBorder="1" applyAlignment="1">
      <alignment horizontal="center" vertical="center" wrapText="1"/>
    </xf>
    <xf numFmtId="49" fontId="33" fillId="2" borderId="1" xfId="1" applyNumberFormat="1" applyFont="1" applyFill="1" applyBorder="1" applyAlignment="1">
      <alignment horizontal="left" vertical="center" wrapText="1"/>
    </xf>
    <xf numFmtId="165" fontId="33" fillId="2" borderId="1" xfId="1" applyNumberFormat="1" applyFont="1" applyFill="1" applyBorder="1" applyAlignment="1">
      <alignment horizontal="right" vertical="center" wrapText="1"/>
    </xf>
    <xf numFmtId="0" fontId="3" fillId="2" borderId="0" xfId="1" applyFont="1" applyFill="1" applyAlignment="1">
      <alignment vertical="center"/>
    </xf>
    <xf numFmtId="49" fontId="3" fillId="2" borderId="1" xfId="1" applyNumberFormat="1" applyFont="1" applyFill="1" applyBorder="1" applyAlignment="1">
      <alignment horizontal="left" vertical="center" wrapText="1" indent="2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36" fillId="2" borderId="0" xfId="1" applyFont="1" applyFill="1" applyAlignment="1">
      <alignment vertical="center"/>
    </xf>
    <xf numFmtId="0" fontId="36" fillId="2" borderId="0" xfId="1" applyFont="1" applyFill="1" applyAlignment="1">
      <alignment horizontal="center" vertical="center"/>
    </xf>
    <xf numFmtId="165" fontId="36" fillId="2" borderId="0" xfId="1" applyNumberFormat="1" applyFont="1" applyFill="1" applyAlignment="1">
      <alignment vertical="center"/>
    </xf>
    <xf numFmtId="0" fontId="20" fillId="2" borderId="0" xfId="1" applyFont="1" applyFill="1" applyAlignment="1">
      <alignment vertical="center"/>
    </xf>
    <xf numFmtId="0" fontId="18" fillId="2" borderId="0" xfId="1" applyFont="1" applyFill="1" applyAlignment="1">
      <alignment horizontal="center" vertical="center"/>
    </xf>
    <xf numFmtId="165" fontId="3" fillId="2" borderId="0" xfId="2" applyNumberFormat="1" applyFont="1" applyFill="1" applyBorder="1" applyAlignment="1">
      <alignment horizontal="center" vertical="center" wrapText="1"/>
    </xf>
    <xf numFmtId="0" fontId="18" fillId="2" borderId="0" xfId="1" applyFont="1" applyFill="1" applyAlignment="1">
      <alignment vertical="center"/>
    </xf>
    <xf numFmtId="0" fontId="33" fillId="2" borderId="1" xfId="1" applyFont="1" applyFill="1" applyBorder="1" applyAlignment="1">
      <alignment horizontal="center" vertical="center" wrapText="1"/>
    </xf>
    <xf numFmtId="165" fontId="33" fillId="2" borderId="1" xfId="1" applyNumberFormat="1" applyFont="1" applyFill="1" applyBorder="1" applyAlignment="1">
      <alignment horizontal="center" vertical="center" wrapText="1"/>
    </xf>
    <xf numFmtId="165" fontId="21" fillId="2" borderId="1" xfId="1" applyNumberFormat="1" applyFont="1" applyFill="1" applyBorder="1" applyAlignment="1">
      <alignment horizontal="center" vertical="center" wrapText="1"/>
    </xf>
    <xf numFmtId="0" fontId="33" fillId="2" borderId="0" xfId="1" applyFont="1" applyFill="1" applyAlignment="1">
      <alignment vertical="center"/>
    </xf>
    <xf numFmtId="3" fontId="33" fillId="2" borderId="1" xfId="1" applyNumberFormat="1" applyFont="1" applyFill="1" applyBorder="1" applyAlignment="1" applyProtection="1">
      <alignment horizontal="center" vertical="center" wrapText="1"/>
    </xf>
    <xf numFmtId="9" fontId="33" fillId="2" borderId="1" xfId="11" applyFont="1" applyFill="1" applyBorder="1" applyAlignment="1">
      <alignment horizontal="right" vertical="center" wrapText="1"/>
    </xf>
    <xf numFmtId="165" fontId="33" fillId="2" borderId="0" xfId="1" applyNumberFormat="1" applyFont="1" applyFill="1" applyAlignment="1">
      <alignment vertical="center"/>
    </xf>
    <xf numFmtId="3" fontId="3" fillId="2" borderId="1" xfId="1" applyNumberFormat="1" applyFont="1" applyFill="1" applyBorder="1" applyAlignment="1" applyProtection="1">
      <alignment horizontal="center" vertical="center" wrapText="1"/>
    </xf>
    <xf numFmtId="9" fontId="3" fillId="2" borderId="1" xfId="11" applyFont="1" applyFill="1" applyBorder="1" applyAlignment="1">
      <alignment horizontal="right" vertical="center" wrapText="1"/>
    </xf>
    <xf numFmtId="3" fontId="33" fillId="2" borderId="1" xfId="1" applyNumberFormat="1" applyFont="1" applyFill="1" applyBorder="1" applyAlignment="1" applyProtection="1">
      <alignment horizontal="left" vertical="center" wrapText="1"/>
      <protection locked="0"/>
    </xf>
    <xf numFmtId="3" fontId="3" fillId="2" borderId="1" xfId="1" applyNumberFormat="1" applyFont="1" applyFill="1" applyBorder="1" applyAlignment="1" applyProtection="1">
      <alignment horizontal="left" vertical="center" wrapText="1" indent="2"/>
      <protection locked="0"/>
    </xf>
    <xf numFmtId="167" fontId="33" fillId="2" borderId="1" xfId="1" applyNumberFormat="1" applyFont="1" applyFill="1" applyBorder="1" applyAlignment="1">
      <alignment horizontal="left" vertical="center" wrapText="1" indent="1"/>
    </xf>
    <xf numFmtId="167" fontId="3" fillId="2" borderId="1" xfId="1" applyNumberFormat="1" applyFont="1" applyFill="1" applyBorder="1" applyAlignment="1">
      <alignment horizontal="left" vertical="center" wrapText="1" indent="2"/>
    </xf>
    <xf numFmtId="49" fontId="33" fillId="2" borderId="1" xfId="1" applyNumberFormat="1" applyFont="1" applyFill="1" applyBorder="1" applyAlignment="1">
      <alignment horizontal="left" vertical="center" wrapText="1" indent="1"/>
    </xf>
    <xf numFmtId="168" fontId="33" fillId="2" borderId="1" xfId="1" applyNumberFormat="1" applyFont="1" applyFill="1" applyBorder="1" applyAlignment="1">
      <alignment horizontal="left" vertical="center" wrapText="1" indent="1"/>
    </xf>
    <xf numFmtId="168" fontId="3" fillId="2" borderId="1" xfId="1" applyNumberFormat="1" applyFont="1" applyFill="1" applyBorder="1" applyAlignment="1">
      <alignment horizontal="left" vertical="center" wrapText="1" indent="2"/>
    </xf>
    <xf numFmtId="0" fontId="33" fillId="2" borderId="1" xfId="1" applyNumberFormat="1" applyFont="1" applyFill="1" applyBorder="1" applyAlignment="1">
      <alignment horizontal="left" vertical="center" wrapText="1" indent="1"/>
    </xf>
    <xf numFmtId="0" fontId="3" fillId="2" borderId="1" xfId="1" applyNumberFormat="1" applyFont="1" applyFill="1" applyBorder="1" applyAlignment="1">
      <alignment horizontal="left" vertical="center" wrapText="1" indent="2"/>
    </xf>
    <xf numFmtId="0" fontId="38" fillId="2" borderId="0" xfId="1" applyFont="1" applyFill="1" applyAlignment="1">
      <alignment vertical="center"/>
    </xf>
    <xf numFmtId="0" fontId="39" fillId="2" borderId="0" xfId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0" fontId="33" fillId="2" borderId="1" xfId="1" applyFont="1" applyFill="1" applyBorder="1" applyAlignment="1">
      <alignment horizontal="left" vertical="center" wrapText="1" indent="1"/>
    </xf>
    <xf numFmtId="0" fontId="3" fillId="2" borderId="1" xfId="1" applyFont="1" applyFill="1" applyBorder="1" applyAlignment="1">
      <alignment horizontal="left" vertical="center" wrapText="1" indent="2"/>
    </xf>
    <xf numFmtId="0" fontId="3" fillId="2" borderId="1" xfId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 applyProtection="1">
      <alignment horizontal="left" vertical="center" wrapText="1"/>
      <protection locked="0"/>
    </xf>
    <xf numFmtId="49" fontId="33" fillId="2" borderId="1" xfId="1" applyNumberFormat="1" applyFont="1" applyFill="1" applyBorder="1" applyAlignment="1">
      <alignment vertical="center"/>
    </xf>
    <xf numFmtId="165" fontId="33" fillId="2" borderId="1" xfId="1" applyNumberFormat="1" applyFont="1" applyFill="1" applyBorder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0" fontId="3" fillId="2" borderId="0" xfId="18" applyFont="1" applyFill="1" applyBorder="1" applyAlignment="1" applyProtection="1"/>
    <xf numFmtId="0" fontId="3" fillId="2" borderId="0" xfId="18" applyFont="1" applyFill="1"/>
    <xf numFmtId="0" fontId="33" fillId="2" borderId="0" xfId="18" applyFont="1" applyFill="1" applyBorder="1" applyAlignment="1" applyProtection="1">
      <alignment horizontal="center"/>
    </xf>
    <xf numFmtId="0" fontId="3" fillId="2" borderId="0" xfId="18" applyFont="1" applyFill="1" applyBorder="1" applyAlignment="1" applyProtection="1">
      <alignment wrapText="1"/>
    </xf>
    <xf numFmtId="0" fontId="3" fillId="2" borderId="0" xfId="18" applyFont="1" applyFill="1" applyBorder="1" applyAlignment="1">
      <alignment horizontal="right" vertical="center"/>
    </xf>
    <xf numFmtId="165" fontId="33" fillId="2" borderId="1" xfId="18" applyNumberFormat="1" applyFont="1" applyFill="1" applyBorder="1" applyAlignment="1">
      <alignment horizontal="center" vertical="center" wrapText="1"/>
    </xf>
    <xf numFmtId="49" fontId="33" fillId="2" borderId="1" xfId="18" applyNumberFormat="1" applyFont="1" applyFill="1" applyBorder="1" applyAlignment="1">
      <alignment horizontal="left" vertical="center" wrapText="1"/>
    </xf>
    <xf numFmtId="49" fontId="33" fillId="2" borderId="1" xfId="18" applyNumberFormat="1" applyFont="1" applyFill="1" applyBorder="1" applyAlignment="1" applyProtection="1">
      <alignment horizontal="center" vertical="center" wrapText="1"/>
    </xf>
    <xf numFmtId="165" fontId="33" fillId="2" borderId="1" xfId="18" applyNumberFormat="1" applyFont="1" applyFill="1" applyBorder="1" applyAlignment="1" applyProtection="1">
      <alignment horizontal="right" vertical="center" wrapText="1"/>
    </xf>
    <xf numFmtId="9" fontId="33" fillId="2" borderId="1" xfId="19" applyFont="1" applyFill="1" applyBorder="1" applyAlignment="1" applyProtection="1">
      <alignment horizontal="right" vertical="center" wrapText="1"/>
    </xf>
    <xf numFmtId="49" fontId="3" fillId="2" borderId="1" xfId="18" applyNumberFormat="1" applyFont="1" applyFill="1" applyBorder="1" applyAlignment="1" applyProtection="1">
      <alignment horizontal="left" vertical="center" wrapText="1"/>
    </xf>
    <xf numFmtId="49" fontId="3" fillId="2" borderId="1" xfId="18" applyNumberFormat="1" applyFont="1" applyFill="1" applyBorder="1" applyAlignment="1" applyProtection="1">
      <alignment horizontal="center" vertical="center" wrapText="1"/>
    </xf>
    <xf numFmtId="165" fontId="3" fillId="2" borderId="1" xfId="18" applyNumberFormat="1" applyFont="1" applyFill="1" applyBorder="1" applyAlignment="1" applyProtection="1">
      <alignment horizontal="right" vertical="center" wrapText="1"/>
    </xf>
    <xf numFmtId="9" fontId="3" fillId="2" borderId="1" xfId="19" applyFont="1" applyFill="1" applyBorder="1" applyAlignment="1" applyProtection="1">
      <alignment horizontal="right" vertical="center" wrapText="1"/>
    </xf>
    <xf numFmtId="49" fontId="33" fillId="2" borderId="1" xfId="18" applyNumberFormat="1" applyFont="1" applyFill="1" applyBorder="1" applyAlignment="1">
      <alignment horizontal="center" vertical="center" wrapText="1"/>
    </xf>
    <xf numFmtId="49" fontId="33" fillId="2" borderId="1" xfId="20" applyNumberFormat="1" applyFont="1" applyFill="1" applyBorder="1" applyAlignment="1">
      <alignment horizontal="justify" vertical="center" wrapText="1"/>
    </xf>
    <xf numFmtId="49" fontId="33" fillId="2" borderId="1" xfId="18" applyNumberFormat="1" applyFont="1" applyFill="1" applyBorder="1" applyAlignment="1" applyProtection="1">
      <alignment horizontal="left"/>
    </xf>
    <xf numFmtId="165" fontId="33" fillId="2" borderId="1" xfId="18" applyNumberFormat="1" applyFont="1" applyFill="1" applyBorder="1" applyAlignment="1" applyProtection="1">
      <alignment horizontal="right"/>
    </xf>
    <xf numFmtId="9" fontId="33" fillId="2" borderId="1" xfId="19" applyFont="1" applyFill="1" applyBorder="1" applyAlignment="1" applyProtection="1">
      <alignment horizontal="right"/>
    </xf>
    <xf numFmtId="0" fontId="33" fillId="2" borderId="1" xfId="2" applyNumberFormat="1" applyFont="1" applyFill="1" applyBorder="1" applyAlignment="1">
      <alignment horizontal="center" vertical="center" readingOrder="1"/>
    </xf>
    <xf numFmtId="49" fontId="33" fillId="2" borderId="1" xfId="4" applyNumberFormat="1" applyFont="1" applyFill="1" applyBorder="1" applyAlignment="1" applyProtection="1">
      <alignment horizontal="left" vertical="center" wrapText="1"/>
    </xf>
    <xf numFmtId="49" fontId="33" fillId="2" borderId="1" xfId="4" applyNumberFormat="1" applyFont="1" applyFill="1" applyBorder="1" applyAlignment="1" applyProtection="1">
      <alignment horizontal="center" vertical="center" wrapText="1"/>
    </xf>
    <xf numFmtId="165" fontId="33" fillId="2" borderId="1" xfId="4" applyNumberFormat="1" applyFont="1" applyFill="1" applyBorder="1" applyAlignment="1" applyProtection="1">
      <alignment horizontal="right" vertical="center" wrapText="1"/>
    </xf>
    <xf numFmtId="9" fontId="33" fillId="2" borderId="1" xfId="5" applyFont="1" applyFill="1" applyBorder="1" applyAlignment="1" applyProtection="1">
      <alignment horizontal="right" vertical="center" wrapText="1"/>
    </xf>
    <xf numFmtId="0" fontId="3" fillId="2" borderId="0" xfId="4" applyFont="1" applyFill="1"/>
    <xf numFmtId="49" fontId="3" fillId="2" borderId="1" xfId="4" applyNumberFormat="1" applyFont="1" applyFill="1" applyBorder="1" applyAlignment="1" applyProtection="1">
      <alignment horizontal="left" vertical="center" wrapText="1"/>
    </xf>
    <xf numFmtId="49" fontId="3" fillId="2" borderId="1" xfId="4" applyNumberFormat="1" applyFont="1" applyFill="1" applyBorder="1" applyAlignment="1" applyProtection="1">
      <alignment horizontal="center" vertical="center" wrapText="1"/>
    </xf>
    <xf numFmtId="165" fontId="3" fillId="2" borderId="1" xfId="4" applyNumberFormat="1" applyFont="1" applyFill="1" applyBorder="1" applyAlignment="1" applyProtection="1">
      <alignment horizontal="right" vertical="center" wrapText="1"/>
    </xf>
    <xf numFmtId="9" fontId="3" fillId="2" borderId="1" xfId="5" applyFont="1" applyFill="1" applyBorder="1" applyAlignment="1" applyProtection="1">
      <alignment horizontal="right" vertical="center" wrapText="1"/>
    </xf>
    <xf numFmtId="0" fontId="3" fillId="2" borderId="0" xfId="4" applyFont="1" applyFill="1" applyBorder="1" applyAlignment="1" applyProtection="1"/>
    <xf numFmtId="0" fontId="3" fillId="2" borderId="0" xfId="4" applyFont="1" applyFill="1" applyBorder="1" applyAlignment="1" applyProtection="1">
      <alignment horizontal="right"/>
    </xf>
    <xf numFmtId="9" fontId="3" fillId="2" borderId="0" xfId="5" applyFont="1" applyFill="1" applyBorder="1" applyAlignment="1" applyProtection="1"/>
    <xf numFmtId="0" fontId="3" fillId="2" borderId="0" xfId="4" applyFont="1" applyFill="1" applyBorder="1" applyAlignment="1" applyProtection="1">
      <alignment vertical="top" wrapText="1"/>
    </xf>
    <xf numFmtId="0" fontId="3" fillId="2" borderId="0" xfId="4" applyFont="1" applyFill="1" applyBorder="1" applyAlignment="1" applyProtection="1">
      <alignment horizontal="right" vertical="top" wrapText="1"/>
    </xf>
    <xf numFmtId="9" fontId="3" fillId="2" borderId="0" xfId="5" applyFont="1" applyFill="1" applyBorder="1" applyAlignment="1" applyProtection="1">
      <alignment vertical="top" wrapText="1"/>
    </xf>
    <xf numFmtId="0" fontId="3" fillId="2" borderId="0" xfId="4" applyFont="1" applyFill="1" applyBorder="1" applyAlignment="1" applyProtection="1">
      <alignment wrapText="1"/>
    </xf>
    <xf numFmtId="0" fontId="3" fillId="2" borderId="2" xfId="2" applyNumberFormat="1" applyFont="1" applyFill="1" applyBorder="1" applyAlignment="1">
      <alignment horizontal="center" vertical="top" wrapText="1" readingOrder="1"/>
    </xf>
    <xf numFmtId="9" fontId="3" fillId="2" borderId="0" xfId="5" applyFont="1" applyFill="1" applyBorder="1" applyAlignment="1" applyProtection="1">
      <alignment wrapText="1"/>
    </xf>
    <xf numFmtId="167" fontId="33" fillId="2" borderId="1" xfId="4" applyNumberFormat="1" applyFont="1" applyFill="1" applyBorder="1" applyAlignment="1" applyProtection="1">
      <alignment horizontal="left" vertical="center" wrapText="1"/>
    </xf>
    <xf numFmtId="168" fontId="33" fillId="2" borderId="1" xfId="4" applyNumberFormat="1" applyFont="1" applyFill="1" applyBorder="1" applyAlignment="1" applyProtection="1">
      <alignment horizontal="left" vertical="center" wrapText="1"/>
    </xf>
    <xf numFmtId="49" fontId="33" fillId="2" borderId="1" xfId="4" applyNumberFormat="1" applyFont="1" applyFill="1" applyBorder="1" applyAlignment="1" applyProtection="1">
      <alignment horizontal="left"/>
    </xf>
    <xf numFmtId="49" fontId="33" fillId="2" borderId="1" xfId="4" applyNumberFormat="1" applyFont="1" applyFill="1" applyBorder="1" applyAlignment="1" applyProtection="1">
      <alignment horizontal="center"/>
    </xf>
    <xf numFmtId="165" fontId="33" fillId="2" borderId="1" xfId="4" applyNumberFormat="1" applyFont="1" applyFill="1" applyBorder="1" applyAlignment="1" applyProtection="1">
      <alignment horizontal="right"/>
    </xf>
    <xf numFmtId="0" fontId="3" fillId="2" borderId="0" xfId="4" applyFont="1" applyFill="1" applyAlignment="1">
      <alignment horizontal="right"/>
    </xf>
    <xf numFmtId="9" fontId="3" fillId="2" borderId="0" xfId="5" applyFont="1" applyFill="1"/>
    <xf numFmtId="0" fontId="33" fillId="2" borderId="1" xfId="2" applyNumberFormat="1" applyFont="1" applyFill="1" applyBorder="1" applyAlignment="1">
      <alignment horizontal="center" vertical="center" wrapText="1" readingOrder="1"/>
    </xf>
    <xf numFmtId="165" fontId="33" fillId="2" borderId="1" xfId="4" applyNumberFormat="1" applyFont="1" applyFill="1" applyBorder="1" applyAlignment="1">
      <alignment horizontal="center" vertical="center" wrapText="1"/>
    </xf>
    <xf numFmtId="165" fontId="33" fillId="2" borderId="6" xfId="4" applyNumberFormat="1" applyFont="1" applyFill="1" applyBorder="1" applyAlignment="1">
      <alignment horizontal="center" vertical="center" wrapText="1"/>
    </xf>
    <xf numFmtId="9" fontId="33" fillId="2" borderId="6" xfId="5" applyFont="1" applyFill="1" applyBorder="1" applyAlignment="1">
      <alignment horizontal="center" vertical="center" wrapText="1"/>
    </xf>
    <xf numFmtId="0" fontId="3" fillId="2" borderId="0" xfId="4" applyFont="1" applyFill="1" applyAlignment="1">
      <alignment horizontal="center"/>
    </xf>
    <xf numFmtId="0" fontId="3" fillId="2" borderId="0" xfId="4" applyFont="1" applyFill="1" applyBorder="1" applyAlignment="1" applyProtection="1">
      <alignment vertical="center" wrapText="1"/>
    </xf>
    <xf numFmtId="0" fontId="7" fillId="2" borderId="0" xfId="4" applyFont="1" applyFill="1"/>
    <xf numFmtId="0" fontId="3" fillId="2" borderId="0" xfId="4" applyFont="1" applyFill="1" applyAlignment="1">
      <alignment vertical="center" wrapText="1"/>
    </xf>
    <xf numFmtId="0" fontId="5" fillId="2" borderId="0" xfId="4" applyFont="1" applyFill="1" applyBorder="1" applyAlignment="1" applyProtection="1">
      <alignment vertical="center" wrapText="1"/>
    </xf>
    <xf numFmtId="49" fontId="33" fillId="2" borderId="1" xfId="21" applyNumberFormat="1" applyFont="1" applyFill="1" applyBorder="1" applyAlignment="1">
      <alignment horizontal="center" vertical="center" wrapText="1"/>
    </xf>
    <xf numFmtId="0" fontId="33" fillId="2" borderId="1" xfId="4" applyFont="1" applyFill="1" applyBorder="1" applyAlignment="1" applyProtection="1">
      <alignment horizontal="left" vertical="center" wrapText="1"/>
    </xf>
    <xf numFmtId="0" fontId="33" fillId="2" borderId="1" xfId="4" applyFont="1" applyFill="1" applyBorder="1" applyAlignment="1" applyProtection="1">
      <alignment horizontal="center" vertical="center" wrapText="1"/>
    </xf>
    <xf numFmtId="0" fontId="42" fillId="2" borderId="0" xfId="4" applyFont="1" applyFill="1"/>
    <xf numFmtId="0" fontId="3" fillId="2" borderId="1" xfId="4" applyFont="1" applyFill="1" applyBorder="1" applyAlignment="1" applyProtection="1">
      <alignment horizontal="left" vertical="center" wrapText="1"/>
    </xf>
    <xf numFmtId="0" fontId="3" fillId="2" borderId="1" xfId="4" applyFont="1" applyFill="1" applyBorder="1" applyAlignment="1" applyProtection="1">
      <alignment horizontal="center" vertical="center" wrapText="1"/>
    </xf>
    <xf numFmtId="169" fontId="3" fillId="2" borderId="1" xfId="4" applyNumberFormat="1" applyFont="1" applyFill="1" applyBorder="1" applyAlignment="1" applyProtection="1">
      <alignment horizontal="right" vertical="center" wrapText="1"/>
    </xf>
    <xf numFmtId="0" fontId="33" fillId="2" borderId="0" xfId="4" applyFont="1" applyFill="1" applyAlignment="1">
      <alignment vertical="center" wrapText="1"/>
    </xf>
    <xf numFmtId="0" fontId="33" fillId="2" borderId="1" xfId="4" applyFont="1" applyFill="1" applyBorder="1" applyAlignment="1" applyProtection="1">
      <alignment horizontal="left"/>
    </xf>
    <xf numFmtId="165" fontId="3" fillId="2" borderId="0" xfId="4" applyNumberFormat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23" fillId="0" borderId="0" xfId="1" applyFont="1" applyFill="1" applyAlignment="1">
      <alignment vertical="center" wrapText="1"/>
    </xf>
    <xf numFmtId="0" fontId="23" fillId="0" borderId="0" xfId="1" applyFont="1" applyFill="1" applyAlignment="1">
      <alignment vertical="center"/>
    </xf>
    <xf numFmtId="0" fontId="4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3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0" xfId="1" applyFont="1" applyFill="1" applyAlignment="1">
      <alignment horizontal="right" vertical="center" wrapText="1"/>
    </xf>
    <xf numFmtId="165" fontId="3" fillId="2" borderId="0" xfId="1" applyNumberFormat="1" applyFont="1" applyFill="1" applyAlignment="1">
      <alignment horizontal="right" vertical="center" wrapText="1"/>
    </xf>
    <xf numFmtId="165" fontId="3" fillId="2" borderId="0" xfId="1" applyNumberFormat="1" applyFont="1" applyFill="1" applyBorder="1" applyAlignment="1">
      <alignment horizontal="right" vertical="center"/>
    </xf>
    <xf numFmtId="0" fontId="23" fillId="2" borderId="2" xfId="1" applyFont="1" applyFill="1" applyBorder="1" applyAlignment="1">
      <alignment horizontal="center" vertical="center"/>
    </xf>
    <xf numFmtId="0" fontId="33" fillId="2" borderId="1" xfId="1" applyFont="1" applyFill="1" applyBorder="1" applyAlignment="1">
      <alignment horizontal="center" vertical="center"/>
    </xf>
    <xf numFmtId="0" fontId="33" fillId="2" borderId="1" xfId="1" applyFont="1" applyFill="1" applyBorder="1" applyAlignment="1">
      <alignment vertical="center" wrapText="1"/>
    </xf>
    <xf numFmtId="0" fontId="21" fillId="2" borderId="1" xfId="1" applyFont="1" applyFill="1" applyBorder="1" applyAlignment="1">
      <alignment horizontal="center" vertical="center"/>
    </xf>
    <xf numFmtId="165" fontId="33" fillId="2" borderId="1" xfId="1" applyNumberFormat="1" applyFont="1" applyFill="1" applyBorder="1" applyAlignment="1">
      <alignment vertical="center"/>
    </xf>
    <xf numFmtId="0" fontId="3" fillId="2" borderId="1" xfId="1" applyFont="1" applyFill="1" applyBorder="1" applyAlignment="1">
      <alignment vertical="center" wrapText="1"/>
    </xf>
    <xf numFmtId="0" fontId="36" fillId="2" borderId="1" xfId="1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vertical="center"/>
    </xf>
    <xf numFmtId="0" fontId="34" fillId="0" borderId="0" xfId="22" applyFont="1"/>
    <xf numFmtId="0" fontId="27" fillId="0" borderId="0" xfId="22" applyFont="1"/>
    <xf numFmtId="0" fontId="3" fillId="0" borderId="0" xfId="22" applyFont="1" applyAlignment="1">
      <alignment wrapText="1"/>
    </xf>
    <xf numFmtId="0" fontId="2" fillId="0" borderId="0" xfId="22" applyFont="1"/>
    <xf numFmtId="0" fontId="34" fillId="0" borderId="0" xfId="22" applyFont="1" applyAlignment="1">
      <alignment vertical="top"/>
    </xf>
    <xf numFmtId="0" fontId="28" fillId="0" borderId="0" xfId="22" applyFont="1" applyAlignment="1">
      <alignment vertical="top"/>
    </xf>
    <xf numFmtId="0" fontId="3" fillId="0" borderId="0" xfId="2" applyNumberFormat="1" applyFont="1" applyFill="1" applyBorder="1" applyAlignment="1">
      <alignment horizontal="center" vertical="center" wrapText="1"/>
    </xf>
    <xf numFmtId="0" fontId="3" fillId="0" borderId="0" xfId="22" applyFont="1" applyAlignment="1">
      <alignment vertical="top"/>
    </xf>
    <xf numFmtId="0" fontId="33" fillId="0" borderId="1" xfId="22" applyFont="1" applyBorder="1" applyAlignment="1">
      <alignment horizontal="center" vertical="center" wrapText="1"/>
    </xf>
    <xf numFmtId="0" fontId="33" fillId="0" borderId="0" xfId="22" applyFont="1"/>
    <xf numFmtId="0" fontId="5" fillId="0" borderId="1" xfId="22" applyFont="1" applyBorder="1" applyAlignment="1">
      <alignment horizontal="center" vertical="center" wrapText="1"/>
    </xf>
    <xf numFmtId="165" fontId="5" fillId="0" borderId="1" xfId="22" applyNumberFormat="1" applyFont="1" applyBorder="1" applyAlignment="1">
      <alignment horizontal="right" vertical="center" wrapText="1"/>
    </xf>
    <xf numFmtId="0" fontId="2" fillId="3" borderId="6" xfId="22" applyFont="1" applyFill="1" applyBorder="1" applyAlignment="1">
      <alignment horizontal="center" vertical="center" wrapText="1"/>
    </xf>
    <xf numFmtId="0" fontId="2" fillId="3" borderId="1" xfId="22" applyFont="1" applyFill="1" applyBorder="1" applyAlignment="1">
      <alignment horizontal="center" vertical="center" wrapText="1"/>
    </xf>
    <xf numFmtId="165" fontId="2" fillId="3" borderId="1" xfId="22" applyNumberFormat="1" applyFont="1" applyFill="1" applyBorder="1" applyAlignment="1">
      <alignment horizontal="right" vertical="center" wrapText="1"/>
    </xf>
    <xf numFmtId="0" fontId="2" fillId="0" borderId="6" xfId="22" applyFont="1" applyBorder="1" applyAlignment="1">
      <alignment horizontal="center" vertical="center" wrapText="1"/>
    </xf>
    <xf numFmtId="0" fontId="3" fillId="0" borderId="0" xfId="22" applyFont="1"/>
    <xf numFmtId="0" fontId="2" fillId="0" borderId="0" xfId="22" applyFont="1" applyAlignment="1">
      <alignment horizontal="right" wrapText="1"/>
    </xf>
    <xf numFmtId="0" fontId="2" fillId="0" borderId="0" xfId="22" applyFont="1" applyAlignment="1">
      <alignment wrapText="1"/>
    </xf>
    <xf numFmtId="0" fontId="2" fillId="0" borderId="0" xfId="22" applyFont="1" applyAlignment="1">
      <alignment horizontal="right"/>
    </xf>
    <xf numFmtId="0" fontId="36" fillId="0" borderId="0" xfId="22" applyFont="1"/>
    <xf numFmtId="0" fontId="36" fillId="0" borderId="0" xfId="22" applyFont="1" applyAlignment="1">
      <alignment wrapText="1"/>
    </xf>
    <xf numFmtId="0" fontId="37" fillId="2" borderId="0" xfId="1" applyFont="1" applyFill="1" applyAlignment="1">
      <alignment horizontal="center" vertical="center" wrapText="1"/>
    </xf>
    <xf numFmtId="0" fontId="5" fillId="2" borderId="0" xfId="18" applyFont="1" applyFill="1" applyBorder="1" applyAlignment="1" applyProtection="1">
      <alignment horizontal="center" wrapText="1"/>
    </xf>
    <xf numFmtId="0" fontId="5" fillId="2" borderId="0" xfId="4" applyFont="1" applyFill="1" applyBorder="1" applyAlignment="1" applyProtection="1">
      <alignment horizontal="center" vertical="top" wrapText="1"/>
    </xf>
    <xf numFmtId="0" fontId="5" fillId="2" borderId="0" xfId="4" applyFont="1" applyFill="1" applyBorder="1" applyAlignment="1" applyProtection="1">
      <alignment horizontal="center" vertical="center" wrapText="1"/>
    </xf>
    <xf numFmtId="49" fontId="33" fillId="2" borderId="6" xfId="4" applyNumberFormat="1" applyFont="1" applyFill="1" applyBorder="1" applyAlignment="1">
      <alignment horizontal="center" vertical="center" wrapText="1"/>
    </xf>
    <xf numFmtId="49" fontId="33" fillId="2" borderId="7" xfId="4" applyNumberFormat="1" applyFont="1" applyFill="1" applyBorder="1" applyAlignment="1">
      <alignment horizontal="center" vertical="center" wrapText="1"/>
    </xf>
    <xf numFmtId="0" fontId="24" fillId="2" borderId="0" xfId="4" applyFont="1" applyFill="1" applyAlignment="1">
      <alignment horizontal="center" vertical="center" wrapText="1"/>
    </xf>
    <xf numFmtId="49" fontId="29" fillId="2" borderId="3" xfId="4" applyNumberFormat="1" applyFont="1" applyFill="1" applyBorder="1" applyAlignment="1">
      <alignment horizontal="center" vertical="center" wrapText="1"/>
    </xf>
    <xf numFmtId="49" fontId="29" fillId="2" borderId="4" xfId="4" applyNumberFormat="1" applyFont="1" applyFill="1" applyBorder="1" applyAlignment="1">
      <alignment horizontal="center" vertical="center" wrapText="1"/>
    </xf>
    <xf numFmtId="49" fontId="29" fillId="2" borderId="5" xfId="4" applyNumberFormat="1" applyFont="1" applyFill="1" applyBorder="1" applyAlignment="1">
      <alignment horizontal="center" vertical="center" wrapText="1"/>
    </xf>
    <xf numFmtId="49" fontId="29" fillId="2" borderId="6" xfId="4" applyNumberFormat="1" applyFont="1" applyFill="1" applyBorder="1" applyAlignment="1">
      <alignment horizontal="center" vertical="center" wrapText="1"/>
    </xf>
    <xf numFmtId="49" fontId="29" fillId="2" borderId="7" xfId="4" applyNumberFormat="1" applyFont="1" applyFill="1" applyBorder="1" applyAlignment="1">
      <alignment horizontal="center" vertical="center" wrapText="1"/>
    </xf>
    <xf numFmtId="0" fontId="8" fillId="2" borderId="6" xfId="4" applyNumberFormat="1" applyFont="1" applyFill="1" applyBorder="1" applyAlignment="1">
      <alignment horizontal="center" vertical="center" wrapText="1"/>
    </xf>
    <xf numFmtId="0" fontId="8" fillId="2" borderId="7" xfId="4" applyNumberFormat="1" applyFont="1" applyFill="1" applyBorder="1" applyAlignment="1">
      <alignment horizontal="center" vertical="center" wrapText="1"/>
    </xf>
    <xf numFmtId="49" fontId="8" fillId="2" borderId="1" xfId="4" applyNumberFormat="1" applyFont="1" applyFill="1" applyBorder="1" applyAlignment="1">
      <alignment horizontal="center" vertical="center" wrapText="1"/>
    </xf>
    <xf numFmtId="0" fontId="21" fillId="2" borderId="0" xfId="4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3" fillId="0" borderId="0" xfId="22" applyFont="1"/>
    <xf numFmtId="0" fontId="3" fillId="0" borderId="0" xfId="22" applyFont="1" applyAlignment="1">
      <alignment horizontal="left" vertical="center" wrapText="1"/>
    </xf>
    <xf numFmtId="0" fontId="27" fillId="0" borderId="0" xfId="22" applyFont="1" applyAlignment="1">
      <alignment horizontal="center" wrapText="1"/>
    </xf>
    <xf numFmtId="0" fontId="27" fillId="0" borderId="2" xfId="22" applyFont="1" applyBorder="1" applyAlignment="1">
      <alignment horizontal="center" vertical="top"/>
    </xf>
    <xf numFmtId="0" fontId="5" fillId="0" borderId="8" xfId="22" applyFont="1" applyBorder="1" applyAlignment="1">
      <alignment horizontal="center" vertical="center" wrapText="1"/>
    </xf>
    <xf numFmtId="0" fontId="2" fillId="0" borderId="9" xfId="22" applyFont="1" applyBorder="1" applyAlignment="1">
      <alignment horizontal="center" vertical="center" wrapText="1"/>
    </xf>
  </cellXfs>
  <cellStyles count="23">
    <cellStyle name="_2 Расходы таблицы и диаграммы" xfId="6"/>
    <cellStyle name="_3. РАСХОДЫ" xfId="7"/>
    <cellStyle name="_4 Программы софин-ие" xfId="8"/>
    <cellStyle name="_несбалансированность" xfId="9"/>
    <cellStyle name="Normal" xfId="2"/>
    <cellStyle name="Обычный" xfId="0" builtinId="0"/>
    <cellStyle name="Обычный 2" xfId="1"/>
    <cellStyle name="Обычный 2 2" xfId="14"/>
    <cellStyle name="Обычный 3" xfId="4"/>
    <cellStyle name="Обычный 4" xfId="15"/>
    <cellStyle name="Обычный 5" xfId="16"/>
    <cellStyle name="Обычный 6" xfId="17"/>
    <cellStyle name="Обычный 7" xfId="18"/>
    <cellStyle name="Обычный_UniBudget1" xfId="21"/>
    <cellStyle name="Обычный_Бюджет" xfId="20"/>
    <cellStyle name="Обычный_Прил № 8 Резервный фонд 2016 исп" xfId="22"/>
    <cellStyle name="Процентный" xfId="12" builtinId="5"/>
    <cellStyle name="Процентный 2" xfId="5"/>
    <cellStyle name="Процентный 2 2" xfId="13"/>
    <cellStyle name="Процентный 3" xfId="11"/>
    <cellStyle name="Процентный 4" xfId="19"/>
    <cellStyle name="Стиль 1" xfId="3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1481668</xdr:colOff>
      <xdr:row>0</xdr:row>
      <xdr:rowOff>105834</xdr:rowOff>
    </xdr:from>
    <xdr:to>
      <xdr:col>4</xdr:col>
      <xdr:colOff>419098</xdr:colOff>
      <xdr:row>0</xdr:row>
      <xdr:rowOff>1279790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8196793" y="105834"/>
          <a:ext cx="2509305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"___" мая 202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___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370416</xdr:colOff>
      <xdr:row>0</xdr:row>
      <xdr:rowOff>95250</xdr:rowOff>
    </xdr:from>
    <xdr:to>
      <xdr:col>4</xdr:col>
      <xdr:colOff>440262</xdr:colOff>
      <xdr:row>1</xdr:row>
      <xdr:rowOff>73289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6085416" y="95250"/>
          <a:ext cx="2412996" cy="117818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2020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"___" мая 2021 года № ___ 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178594</xdr:colOff>
      <xdr:row>0</xdr:row>
      <xdr:rowOff>83345</xdr:rowOff>
    </xdr:from>
    <xdr:to>
      <xdr:col>6</xdr:col>
      <xdr:colOff>359565</xdr:colOff>
      <xdr:row>1</xdr:row>
      <xdr:rowOff>50801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7846219" y="83345"/>
          <a:ext cx="2419346" cy="11739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3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2020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"___" мая 2021 года № ___   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137584</xdr:colOff>
      <xdr:row>0</xdr:row>
      <xdr:rowOff>0</xdr:rowOff>
    </xdr:from>
    <xdr:to>
      <xdr:col>7</xdr:col>
      <xdr:colOff>419096</xdr:colOff>
      <xdr:row>0</xdr:row>
      <xdr:rowOff>1121833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7926917" y="0"/>
          <a:ext cx="2419346" cy="112183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4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2020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"___" мая 2021 года № ___   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0</xdr:row>
      <xdr:rowOff>136071</xdr:rowOff>
    </xdr:from>
    <xdr:to>
      <xdr:col>11</xdr:col>
      <xdr:colOff>421822</xdr:colOff>
      <xdr:row>0</xdr:row>
      <xdr:rowOff>1243352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8953500" y="136071"/>
          <a:ext cx="2422072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5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"___" мая 202</a:t>
          </a:r>
          <a:r>
            <a:rPr lang="en-US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___   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519545</xdr:colOff>
      <xdr:row>0</xdr:row>
      <xdr:rowOff>107156</xdr:rowOff>
    </xdr:from>
    <xdr:to>
      <xdr:col>7</xdr:col>
      <xdr:colOff>406978</xdr:colOff>
      <xdr:row>0</xdr:row>
      <xdr:rowOff>1214437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567545" y="107156"/>
          <a:ext cx="1723160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6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"___" мая 202</a:t>
          </a:r>
          <a:r>
            <a:rPr lang="en-US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___   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76200</xdr:rowOff>
    </xdr:from>
    <xdr:to>
      <xdr:col>3</xdr:col>
      <xdr:colOff>800100</xdr:colOff>
      <xdr:row>1</xdr:row>
      <xdr:rowOff>97631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2571750" y="76200"/>
          <a:ext cx="1952625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7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"___" мая 202</a:t>
          </a:r>
          <a:r>
            <a:rPr lang="en-US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7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___    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152400</xdr:rowOff>
    </xdr:from>
    <xdr:to>
      <xdr:col>3</xdr:col>
      <xdr:colOff>419100</xdr:colOff>
      <xdr:row>0</xdr:row>
      <xdr:rowOff>1259681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3171825" y="152400"/>
          <a:ext cx="2028825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8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"___" мая 202</a:t>
          </a:r>
          <a:r>
            <a:rPr lang="en-US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8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___    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169334</xdr:colOff>
      <xdr:row>0</xdr:row>
      <xdr:rowOff>126999</xdr:rowOff>
    </xdr:from>
    <xdr:to>
      <xdr:col>4</xdr:col>
      <xdr:colOff>1238251</xdr:colOff>
      <xdr:row>0</xdr:row>
      <xdr:rowOff>1136650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6474884" y="126999"/>
          <a:ext cx="2288117" cy="1009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9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2020 год"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"___" мая 2021 года № ___   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1514478</xdr:colOff>
      <xdr:row>0</xdr:row>
      <xdr:rowOff>123825</xdr:rowOff>
    </xdr:from>
    <xdr:to>
      <xdr:col>3</xdr:col>
      <xdr:colOff>1023939</xdr:colOff>
      <xdr:row>0</xdr:row>
      <xdr:rowOff>1231106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5943603" y="123825"/>
          <a:ext cx="2235992" cy="110728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10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20</a:t>
          </a: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год"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"___" мая 202</a:t>
          </a:r>
          <a:r>
            <a:rPr lang="en-US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1</a:t>
          </a: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 года № ___   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190500</xdr:rowOff>
    </xdr:from>
    <xdr:to>
      <xdr:col>4</xdr:col>
      <xdr:colOff>1100667</xdr:colOff>
      <xdr:row>0</xdr:row>
      <xdr:rowOff>1200151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6467475" y="190500"/>
          <a:ext cx="2281767" cy="1009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11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Думы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Нижнеилимского муниципального района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"Об утверждении отчета об исполнении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бюджета муниципального образования 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"Нижнеилимский район" за 2020 год"</a:t>
          </a:r>
        </a:p>
        <a:p>
          <a:pPr algn="l" rtl="1">
            <a:defRPr sz="1000"/>
          </a:pPr>
          <a:r>
            <a:rPr lang="ru-RU" sz="900" b="0" i="0" strike="noStrike">
              <a:solidFill>
                <a:srgbClr val="000000"/>
              </a:solidFill>
              <a:latin typeface="Times New Roman"/>
              <a:cs typeface="Times New Roman"/>
            </a:rPr>
            <a:t>от   "___" мая 2021 года № ___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26"/>
  <sheetViews>
    <sheetView showGridLines="0" view="pageBreakPreview" zoomScale="90" zoomScaleSheetLayoutView="9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A5" sqref="A5:XFD5"/>
    </sheetView>
  </sheetViews>
  <sheetFormatPr defaultRowHeight="12.75"/>
  <cols>
    <col min="1" max="1" width="100.7109375" style="65" customWidth="1"/>
    <col min="2" max="2" width="25.42578125" style="103" customWidth="1"/>
    <col min="3" max="3" width="15.5703125" style="96" customWidth="1"/>
    <col min="4" max="4" width="12.5703125" style="96" customWidth="1"/>
    <col min="5" max="5" width="8" style="96" customWidth="1"/>
    <col min="6" max="16384" width="9.140625" style="65"/>
  </cols>
  <sheetData>
    <row r="1" spans="1:7" s="69" customFormat="1" ht="95.25" customHeight="1">
      <c r="A1" s="68"/>
      <c r="B1" s="19"/>
    </row>
    <row r="2" spans="1:7" s="69" customFormat="1" ht="6" customHeight="1">
      <c r="A2" s="68"/>
      <c r="B2" s="70"/>
      <c r="C2" s="71"/>
      <c r="D2" s="71"/>
      <c r="E2" s="71"/>
    </row>
    <row r="3" spans="1:7" s="72" customFormat="1" ht="79.5" customHeight="1">
      <c r="A3" s="219" t="s">
        <v>49</v>
      </c>
      <c r="B3" s="219"/>
      <c r="C3" s="219"/>
      <c r="D3" s="219"/>
      <c r="E3" s="219"/>
    </row>
    <row r="4" spans="1:7" s="75" customFormat="1">
      <c r="A4" s="73"/>
      <c r="B4" s="73"/>
      <c r="C4" s="74"/>
      <c r="D4" s="74" t="s">
        <v>0</v>
      </c>
      <c r="E4" s="74"/>
    </row>
    <row r="5" spans="1:7" s="79" customFormat="1" ht="38.25">
      <c r="A5" s="76" t="s">
        <v>1</v>
      </c>
      <c r="B5" s="76" t="s">
        <v>50</v>
      </c>
      <c r="C5" s="77" t="s">
        <v>51</v>
      </c>
      <c r="D5" s="77" t="s">
        <v>46</v>
      </c>
      <c r="E5" s="78" t="s">
        <v>25</v>
      </c>
    </row>
    <row r="6" spans="1:7" s="79" customFormat="1">
      <c r="A6" s="63" t="s">
        <v>52</v>
      </c>
      <c r="B6" s="80" t="s">
        <v>53</v>
      </c>
      <c r="C6" s="64">
        <v>555133.5</v>
      </c>
      <c r="D6" s="64">
        <v>559752.9</v>
      </c>
      <c r="E6" s="81">
        <v>1.0083212416472795</v>
      </c>
      <c r="G6" s="82"/>
    </row>
    <row r="7" spans="1:7" s="79" customFormat="1">
      <c r="A7" s="63" t="s">
        <v>54</v>
      </c>
      <c r="B7" s="62" t="s">
        <v>53</v>
      </c>
      <c r="C7" s="64">
        <v>450466</v>
      </c>
      <c r="D7" s="64">
        <v>453780.60000000003</v>
      </c>
      <c r="E7" s="81">
        <v>1.007358157996386</v>
      </c>
      <c r="G7" s="82"/>
    </row>
    <row r="8" spans="1:7" s="79" customFormat="1">
      <c r="A8" s="63" t="s">
        <v>55</v>
      </c>
      <c r="B8" s="80" t="s">
        <v>56</v>
      </c>
      <c r="C8" s="64">
        <v>385144</v>
      </c>
      <c r="D8" s="64">
        <v>388848.8</v>
      </c>
      <c r="E8" s="81">
        <v>1.0096192592900317</v>
      </c>
      <c r="G8" s="82"/>
    </row>
    <row r="9" spans="1:7">
      <c r="A9" s="66" t="s">
        <v>57</v>
      </c>
      <c r="B9" s="83" t="s">
        <v>58</v>
      </c>
      <c r="C9" s="61">
        <v>385144</v>
      </c>
      <c r="D9" s="61">
        <v>388848.8</v>
      </c>
      <c r="E9" s="84">
        <v>1.0096192592900317</v>
      </c>
      <c r="G9" s="82"/>
    </row>
    <row r="10" spans="1:7" s="79" customFormat="1">
      <c r="A10" s="85" t="s">
        <v>59</v>
      </c>
      <c r="B10" s="80" t="s">
        <v>60</v>
      </c>
      <c r="C10" s="64">
        <v>17910</v>
      </c>
      <c r="D10" s="64">
        <v>17582</v>
      </c>
      <c r="E10" s="81">
        <v>0.98168620882188717</v>
      </c>
      <c r="G10" s="82"/>
    </row>
    <row r="11" spans="1:7">
      <c r="A11" s="86" t="s">
        <v>61</v>
      </c>
      <c r="B11" s="83" t="s">
        <v>62</v>
      </c>
      <c r="C11" s="61">
        <v>17910</v>
      </c>
      <c r="D11" s="61">
        <v>17582</v>
      </c>
      <c r="E11" s="84">
        <v>0.98168620882188717</v>
      </c>
      <c r="G11" s="82"/>
    </row>
    <row r="12" spans="1:7" s="79" customFormat="1">
      <c r="A12" s="63" t="s">
        <v>63</v>
      </c>
      <c r="B12" s="80" t="s">
        <v>64</v>
      </c>
      <c r="C12" s="64">
        <v>33870</v>
      </c>
      <c r="D12" s="64">
        <v>33612.100000000006</v>
      </c>
      <c r="E12" s="81">
        <v>0.99238559196929454</v>
      </c>
      <c r="G12" s="82"/>
    </row>
    <row r="13" spans="1:7" s="79" customFormat="1">
      <c r="A13" s="66" t="s">
        <v>65</v>
      </c>
      <c r="B13" s="83" t="s">
        <v>66</v>
      </c>
      <c r="C13" s="61">
        <v>17497</v>
      </c>
      <c r="D13" s="61">
        <v>16652.7</v>
      </c>
      <c r="E13" s="84">
        <v>0.95174601360233191</v>
      </c>
      <c r="G13" s="82"/>
    </row>
    <row r="14" spans="1:7">
      <c r="A14" s="66" t="s">
        <v>67</v>
      </c>
      <c r="B14" s="83" t="s">
        <v>68</v>
      </c>
      <c r="C14" s="61">
        <v>15879</v>
      </c>
      <c r="D14" s="61">
        <v>16102.1</v>
      </c>
      <c r="E14" s="84">
        <v>1.0140500031488129</v>
      </c>
      <c r="G14" s="82"/>
    </row>
    <row r="15" spans="1:7">
      <c r="A15" s="66" t="s">
        <v>69</v>
      </c>
      <c r="B15" s="83" t="s">
        <v>70</v>
      </c>
      <c r="C15" s="61">
        <v>56</v>
      </c>
      <c r="D15" s="61">
        <v>56.1</v>
      </c>
      <c r="E15" s="84">
        <v>1.0017857142857143</v>
      </c>
      <c r="G15" s="82"/>
    </row>
    <row r="16" spans="1:7">
      <c r="A16" s="66" t="s">
        <v>71</v>
      </c>
      <c r="B16" s="83" t="s">
        <v>72</v>
      </c>
      <c r="C16" s="61">
        <v>438</v>
      </c>
      <c r="D16" s="61">
        <v>801.2</v>
      </c>
      <c r="E16" s="84">
        <v>1.8292237442922374</v>
      </c>
      <c r="G16" s="82"/>
    </row>
    <row r="17" spans="1:7" s="79" customFormat="1">
      <c r="A17" s="63" t="s">
        <v>73</v>
      </c>
      <c r="B17" s="80" t="s">
        <v>74</v>
      </c>
      <c r="C17" s="64">
        <v>6322</v>
      </c>
      <c r="D17" s="64">
        <v>6322.7</v>
      </c>
      <c r="E17" s="81">
        <v>1.0001107244542866</v>
      </c>
      <c r="G17" s="82"/>
    </row>
    <row r="18" spans="1:7">
      <c r="A18" s="66" t="s">
        <v>75</v>
      </c>
      <c r="B18" s="83" t="s">
        <v>76</v>
      </c>
      <c r="C18" s="61">
        <v>0</v>
      </c>
      <c r="D18" s="61">
        <v>0.4</v>
      </c>
      <c r="E18" s="84" t="s">
        <v>41</v>
      </c>
      <c r="G18" s="82"/>
    </row>
    <row r="19" spans="1:7">
      <c r="A19" s="66" t="s">
        <v>77</v>
      </c>
      <c r="B19" s="83" t="s">
        <v>78</v>
      </c>
      <c r="C19" s="61">
        <v>6322</v>
      </c>
      <c r="D19" s="61">
        <v>6322.3</v>
      </c>
      <c r="E19" s="84">
        <v>1.0000474533375514</v>
      </c>
      <c r="G19" s="82"/>
    </row>
    <row r="20" spans="1:7" s="79" customFormat="1">
      <c r="A20" s="63" t="s">
        <v>79</v>
      </c>
      <c r="B20" s="80" t="s">
        <v>80</v>
      </c>
      <c r="C20" s="64">
        <v>7220</v>
      </c>
      <c r="D20" s="64">
        <v>7415</v>
      </c>
      <c r="E20" s="81">
        <v>1.0270083102493075</v>
      </c>
      <c r="G20" s="82"/>
    </row>
    <row r="21" spans="1:7">
      <c r="A21" s="66" t="s">
        <v>81</v>
      </c>
      <c r="B21" s="67" t="s">
        <v>82</v>
      </c>
      <c r="C21" s="61">
        <v>7180</v>
      </c>
      <c r="D21" s="61">
        <v>7385</v>
      </c>
      <c r="E21" s="84">
        <v>1.0285515320334262</v>
      </c>
      <c r="G21" s="82"/>
    </row>
    <row r="22" spans="1:7" ht="25.5">
      <c r="A22" s="66" t="s">
        <v>83</v>
      </c>
      <c r="B22" s="67" t="s">
        <v>84</v>
      </c>
      <c r="C22" s="61">
        <v>40</v>
      </c>
      <c r="D22" s="61">
        <v>30</v>
      </c>
      <c r="E22" s="84">
        <v>0.75</v>
      </c>
      <c r="G22" s="82"/>
    </row>
    <row r="23" spans="1:7" s="79" customFormat="1">
      <c r="A23" s="63" t="s">
        <v>85</v>
      </c>
      <c r="B23" s="62" t="s">
        <v>53</v>
      </c>
      <c r="C23" s="64">
        <v>104667.5</v>
      </c>
      <c r="D23" s="64">
        <v>105972.3</v>
      </c>
      <c r="E23" s="81">
        <v>1.0124661427854873</v>
      </c>
      <c r="G23" s="82"/>
    </row>
    <row r="24" spans="1:7" s="79" customFormat="1" ht="25.5">
      <c r="A24" s="63" t="s">
        <v>86</v>
      </c>
      <c r="B24" s="62" t="s">
        <v>87</v>
      </c>
      <c r="C24" s="64">
        <v>34915</v>
      </c>
      <c r="D24" s="64">
        <v>33886.899999999994</v>
      </c>
      <c r="E24" s="81">
        <v>0.97055420306458529</v>
      </c>
      <c r="G24" s="82"/>
    </row>
    <row r="25" spans="1:7" s="79" customFormat="1" ht="38.25">
      <c r="A25" s="87" t="s">
        <v>88</v>
      </c>
      <c r="B25" s="62" t="s">
        <v>89</v>
      </c>
      <c r="C25" s="64">
        <v>33833</v>
      </c>
      <c r="D25" s="64">
        <v>32707.699999999997</v>
      </c>
      <c r="E25" s="81">
        <v>0.96673957378890418</v>
      </c>
      <c r="G25" s="82"/>
    </row>
    <row r="26" spans="1:7" ht="38.25">
      <c r="A26" s="88" t="s">
        <v>88</v>
      </c>
      <c r="B26" s="67" t="s">
        <v>90</v>
      </c>
      <c r="C26" s="61">
        <v>17159</v>
      </c>
      <c r="D26" s="61">
        <v>16158.9</v>
      </c>
      <c r="E26" s="84">
        <v>0.94171571769916662</v>
      </c>
      <c r="G26" s="82"/>
    </row>
    <row r="27" spans="1:7" ht="38.25">
      <c r="A27" s="88" t="s">
        <v>88</v>
      </c>
      <c r="B27" s="67" t="s">
        <v>91</v>
      </c>
      <c r="C27" s="61">
        <v>16674</v>
      </c>
      <c r="D27" s="61">
        <v>16548.8</v>
      </c>
      <c r="E27" s="84">
        <v>0.99249130382631634</v>
      </c>
      <c r="G27" s="82"/>
    </row>
    <row r="28" spans="1:7" s="79" customFormat="1">
      <c r="A28" s="89" t="s">
        <v>92</v>
      </c>
      <c r="B28" s="62" t="s">
        <v>93</v>
      </c>
      <c r="C28" s="64">
        <v>382</v>
      </c>
      <c r="D28" s="64">
        <v>382</v>
      </c>
      <c r="E28" s="81">
        <v>1</v>
      </c>
      <c r="G28" s="82"/>
    </row>
    <row r="29" spans="1:7">
      <c r="A29" s="66" t="s">
        <v>92</v>
      </c>
      <c r="B29" s="67" t="s">
        <v>94</v>
      </c>
      <c r="C29" s="61">
        <v>382</v>
      </c>
      <c r="D29" s="61">
        <v>382</v>
      </c>
      <c r="E29" s="84">
        <v>1</v>
      </c>
      <c r="G29" s="82"/>
    </row>
    <row r="30" spans="1:7" s="79" customFormat="1" ht="38.25">
      <c r="A30" s="90" t="s">
        <v>95</v>
      </c>
      <c r="B30" s="62" t="s">
        <v>96</v>
      </c>
      <c r="C30" s="64">
        <v>700</v>
      </c>
      <c r="D30" s="64">
        <v>797.2</v>
      </c>
      <c r="E30" s="81">
        <v>1.138857142857143</v>
      </c>
      <c r="G30" s="82"/>
    </row>
    <row r="31" spans="1:7" ht="38.25">
      <c r="A31" s="91" t="s">
        <v>95</v>
      </c>
      <c r="B31" s="67" t="s">
        <v>96</v>
      </c>
      <c r="C31" s="61">
        <v>700</v>
      </c>
      <c r="D31" s="61">
        <v>797.2</v>
      </c>
      <c r="E31" s="84">
        <v>1.138857142857143</v>
      </c>
      <c r="G31" s="82"/>
    </row>
    <row r="32" spans="1:7" s="79" customFormat="1">
      <c r="A32" s="63" t="s">
        <v>97</v>
      </c>
      <c r="B32" s="62" t="s">
        <v>98</v>
      </c>
      <c r="C32" s="64">
        <v>23810</v>
      </c>
      <c r="D32" s="64">
        <v>24060</v>
      </c>
      <c r="E32" s="81">
        <v>1.0104997900041999</v>
      </c>
      <c r="G32" s="82"/>
    </row>
    <row r="33" spans="1:7">
      <c r="A33" s="66" t="s">
        <v>99</v>
      </c>
      <c r="B33" s="67" t="s">
        <v>100</v>
      </c>
      <c r="C33" s="61">
        <v>23810</v>
      </c>
      <c r="D33" s="61">
        <v>24060</v>
      </c>
      <c r="E33" s="84">
        <v>1.0104997900041999</v>
      </c>
      <c r="G33" s="82"/>
    </row>
    <row r="34" spans="1:7" s="79" customFormat="1">
      <c r="A34" s="63" t="s">
        <v>101</v>
      </c>
      <c r="B34" s="62" t="s">
        <v>102</v>
      </c>
      <c r="C34" s="64">
        <v>38278.5</v>
      </c>
      <c r="D34" s="64">
        <v>40131.700000000004</v>
      </c>
      <c r="E34" s="81">
        <v>1.0484136003239417</v>
      </c>
      <c r="G34" s="82"/>
    </row>
    <row r="35" spans="1:7" s="79" customFormat="1">
      <c r="A35" s="89" t="s">
        <v>103</v>
      </c>
      <c r="B35" s="62" t="s">
        <v>104</v>
      </c>
      <c r="C35" s="64">
        <v>35670.5</v>
      </c>
      <c r="D35" s="64">
        <v>37473.300000000003</v>
      </c>
      <c r="E35" s="81">
        <v>1.0505403624844059</v>
      </c>
      <c r="G35" s="82"/>
    </row>
    <row r="36" spans="1:7">
      <c r="A36" s="66" t="s">
        <v>103</v>
      </c>
      <c r="B36" s="67" t="s">
        <v>105</v>
      </c>
      <c r="C36" s="61">
        <v>2273.5</v>
      </c>
      <c r="D36" s="61">
        <v>2270.3000000000002</v>
      </c>
      <c r="E36" s="84">
        <v>0.99859247855729061</v>
      </c>
      <c r="G36" s="82"/>
    </row>
    <row r="37" spans="1:7">
      <c r="A37" s="66" t="s">
        <v>103</v>
      </c>
      <c r="B37" s="67" t="s">
        <v>106</v>
      </c>
      <c r="C37" s="61">
        <v>33397</v>
      </c>
      <c r="D37" s="61">
        <v>35203</v>
      </c>
      <c r="E37" s="84">
        <v>1.0540767134772584</v>
      </c>
      <c r="G37" s="82"/>
    </row>
    <row r="38" spans="1:7" s="79" customFormat="1">
      <c r="A38" s="89" t="s">
        <v>107</v>
      </c>
      <c r="B38" s="62" t="s">
        <v>108</v>
      </c>
      <c r="C38" s="64">
        <v>2608</v>
      </c>
      <c r="D38" s="64">
        <v>2658.3999999999996</v>
      </c>
      <c r="E38" s="81">
        <v>1.0193251533742329</v>
      </c>
      <c r="G38" s="82"/>
    </row>
    <row r="39" spans="1:7">
      <c r="A39" s="66" t="s">
        <v>107</v>
      </c>
      <c r="B39" s="67" t="s">
        <v>108</v>
      </c>
      <c r="C39" s="61">
        <v>586</v>
      </c>
      <c r="D39" s="61">
        <v>627.6</v>
      </c>
      <c r="E39" s="84">
        <v>1.0709897610921502</v>
      </c>
      <c r="G39" s="82"/>
    </row>
    <row r="40" spans="1:7">
      <c r="A40" s="66" t="s">
        <v>107</v>
      </c>
      <c r="B40" s="67" t="s">
        <v>109</v>
      </c>
      <c r="C40" s="61">
        <v>90</v>
      </c>
      <c r="D40" s="61">
        <v>114.7</v>
      </c>
      <c r="E40" s="84">
        <v>1.2744444444444445</v>
      </c>
      <c r="G40" s="82"/>
    </row>
    <row r="41" spans="1:7">
      <c r="A41" s="66" t="s">
        <v>107</v>
      </c>
      <c r="B41" s="67" t="s">
        <v>110</v>
      </c>
      <c r="C41" s="61">
        <v>92</v>
      </c>
      <c r="D41" s="61">
        <v>91.5</v>
      </c>
      <c r="E41" s="84">
        <v>0.99456521739130432</v>
      </c>
      <c r="G41" s="82"/>
    </row>
    <row r="42" spans="1:7">
      <c r="A42" s="66" t="s">
        <v>107</v>
      </c>
      <c r="B42" s="67" t="s">
        <v>111</v>
      </c>
      <c r="C42" s="61">
        <v>45</v>
      </c>
      <c r="D42" s="61">
        <v>44.8</v>
      </c>
      <c r="E42" s="84">
        <v>0.99555555555555553</v>
      </c>
      <c r="G42" s="82"/>
    </row>
    <row r="43" spans="1:7">
      <c r="A43" s="66" t="s">
        <v>107</v>
      </c>
      <c r="B43" s="67" t="s">
        <v>112</v>
      </c>
      <c r="C43" s="61">
        <v>1795</v>
      </c>
      <c r="D43" s="61">
        <v>1779.8</v>
      </c>
      <c r="E43" s="84">
        <v>0.99153203342618379</v>
      </c>
      <c r="G43" s="82"/>
    </row>
    <row r="44" spans="1:7" s="79" customFormat="1">
      <c r="A44" s="63" t="s">
        <v>113</v>
      </c>
      <c r="B44" s="62" t="s">
        <v>114</v>
      </c>
      <c r="C44" s="64">
        <v>3139</v>
      </c>
      <c r="D44" s="64">
        <v>3148.4999999999995</v>
      </c>
      <c r="E44" s="81">
        <v>1.0030264415418921</v>
      </c>
      <c r="G44" s="82"/>
    </row>
    <row r="45" spans="1:7" s="79" customFormat="1" ht="38.25">
      <c r="A45" s="92" t="s">
        <v>115</v>
      </c>
      <c r="B45" s="62" t="s">
        <v>116</v>
      </c>
      <c r="C45" s="64">
        <v>2484</v>
      </c>
      <c r="D45" s="64">
        <v>2498.8999999999996</v>
      </c>
      <c r="E45" s="81">
        <v>1.0059983896940417</v>
      </c>
      <c r="G45" s="82"/>
    </row>
    <row r="46" spans="1:7" ht="38.25">
      <c r="A46" s="93" t="s">
        <v>115</v>
      </c>
      <c r="B46" s="67" t="s">
        <v>117</v>
      </c>
      <c r="C46" s="61">
        <v>0</v>
      </c>
      <c r="D46" s="61">
        <v>12.6</v>
      </c>
      <c r="E46" s="84" t="s">
        <v>41</v>
      </c>
      <c r="G46" s="82"/>
    </row>
    <row r="47" spans="1:7" ht="38.25">
      <c r="A47" s="93" t="s">
        <v>115</v>
      </c>
      <c r="B47" s="67" t="s">
        <v>118</v>
      </c>
      <c r="C47" s="61">
        <v>2484</v>
      </c>
      <c r="D47" s="61">
        <v>2486.2999999999997</v>
      </c>
      <c r="E47" s="84">
        <v>1.0009259259259258</v>
      </c>
      <c r="G47" s="82"/>
    </row>
    <row r="48" spans="1:7" s="79" customFormat="1">
      <c r="A48" s="89" t="s">
        <v>119</v>
      </c>
      <c r="B48" s="62" t="s">
        <v>120</v>
      </c>
      <c r="C48" s="64">
        <v>655</v>
      </c>
      <c r="D48" s="64">
        <v>649.6</v>
      </c>
      <c r="E48" s="81">
        <v>0.99175572519083977</v>
      </c>
      <c r="G48" s="82"/>
    </row>
    <row r="49" spans="1:7">
      <c r="A49" s="66" t="s">
        <v>119</v>
      </c>
      <c r="B49" s="67" t="s">
        <v>121</v>
      </c>
      <c r="C49" s="61">
        <v>650</v>
      </c>
      <c r="D49" s="61">
        <v>644.1</v>
      </c>
      <c r="E49" s="84">
        <v>0.99092307692307691</v>
      </c>
      <c r="G49" s="82"/>
    </row>
    <row r="50" spans="1:7">
      <c r="A50" s="66" t="s">
        <v>119</v>
      </c>
      <c r="B50" s="67" t="s">
        <v>122</v>
      </c>
      <c r="C50" s="61">
        <v>5</v>
      </c>
      <c r="D50" s="61">
        <v>5.5</v>
      </c>
      <c r="E50" s="84">
        <v>1.1000000000000001</v>
      </c>
      <c r="G50" s="82"/>
    </row>
    <row r="51" spans="1:7" s="79" customFormat="1">
      <c r="A51" s="63" t="s">
        <v>123</v>
      </c>
      <c r="B51" s="62" t="s">
        <v>124</v>
      </c>
      <c r="C51" s="64">
        <v>4525</v>
      </c>
      <c r="D51" s="64">
        <v>4774.5</v>
      </c>
      <c r="E51" s="81">
        <v>1.0551381215469613</v>
      </c>
      <c r="G51" s="82"/>
    </row>
    <row r="52" spans="1:7" s="94" customFormat="1" ht="25.5">
      <c r="A52" s="89" t="s">
        <v>125</v>
      </c>
      <c r="B52" s="62" t="s">
        <v>126</v>
      </c>
      <c r="C52" s="64">
        <v>305</v>
      </c>
      <c r="D52" s="64">
        <v>451.59999999999997</v>
      </c>
      <c r="E52" s="81">
        <v>1.4806557377049179</v>
      </c>
      <c r="G52" s="82"/>
    </row>
    <row r="53" spans="1:7" s="95" customFormat="1" ht="15.75" customHeight="1">
      <c r="A53" s="66" t="s">
        <v>125</v>
      </c>
      <c r="B53" s="67" t="s">
        <v>127</v>
      </c>
      <c r="C53" s="61">
        <v>20</v>
      </c>
      <c r="D53" s="61">
        <v>20.400000000000002</v>
      </c>
      <c r="E53" s="84">
        <v>1.02</v>
      </c>
      <c r="G53" s="82"/>
    </row>
    <row r="54" spans="1:7" s="95" customFormat="1" ht="15.75" customHeight="1">
      <c r="A54" s="66" t="s">
        <v>125</v>
      </c>
      <c r="B54" s="67" t="s">
        <v>128</v>
      </c>
      <c r="C54" s="61">
        <v>275</v>
      </c>
      <c r="D54" s="61">
        <v>421.2</v>
      </c>
      <c r="E54" s="84">
        <v>1.5316363636363637</v>
      </c>
      <c r="G54" s="82"/>
    </row>
    <row r="55" spans="1:7" s="95" customFormat="1" ht="15.75" customHeight="1">
      <c r="A55" s="66" t="s">
        <v>125</v>
      </c>
      <c r="B55" s="67" t="s">
        <v>129</v>
      </c>
      <c r="C55" s="61">
        <v>10</v>
      </c>
      <c r="D55" s="61">
        <v>10</v>
      </c>
      <c r="E55" s="84">
        <v>1</v>
      </c>
      <c r="G55" s="82"/>
    </row>
    <row r="56" spans="1:7" s="94" customFormat="1" ht="51">
      <c r="A56" s="90" t="s">
        <v>130</v>
      </c>
      <c r="B56" s="62" t="s">
        <v>131</v>
      </c>
      <c r="C56" s="64">
        <v>2020</v>
      </c>
      <c r="D56" s="64">
        <v>2014.5000000000002</v>
      </c>
      <c r="E56" s="81">
        <v>0.99727722772277239</v>
      </c>
      <c r="G56" s="82"/>
    </row>
    <row r="57" spans="1:7" s="95" customFormat="1" ht="51">
      <c r="A57" s="91" t="s">
        <v>130</v>
      </c>
      <c r="B57" s="67" t="s">
        <v>132</v>
      </c>
      <c r="C57" s="61">
        <v>200</v>
      </c>
      <c r="D57" s="61">
        <v>198.4</v>
      </c>
      <c r="E57" s="84">
        <v>0.99199999999999999</v>
      </c>
      <c r="G57" s="82"/>
    </row>
    <row r="58" spans="1:7" s="95" customFormat="1" ht="51">
      <c r="A58" s="91" t="s">
        <v>130</v>
      </c>
      <c r="B58" s="67" t="s">
        <v>133</v>
      </c>
      <c r="C58" s="61">
        <v>1804</v>
      </c>
      <c r="D58" s="61">
        <v>1800.5</v>
      </c>
      <c r="E58" s="84">
        <v>0.99805986696230597</v>
      </c>
      <c r="G58" s="82"/>
    </row>
    <row r="59" spans="1:7" s="95" customFormat="1" ht="51">
      <c r="A59" s="91" t="s">
        <v>130</v>
      </c>
      <c r="B59" s="67" t="s">
        <v>134</v>
      </c>
      <c r="C59" s="61">
        <v>16</v>
      </c>
      <c r="D59" s="61">
        <v>15.4</v>
      </c>
      <c r="E59" s="84">
        <v>0.96250000000000002</v>
      </c>
      <c r="G59" s="82"/>
    </row>
    <row r="60" spans="1:7" ht="51">
      <c r="A60" s="91" t="s">
        <v>130</v>
      </c>
      <c r="B60" s="67" t="s">
        <v>135</v>
      </c>
      <c r="C60" s="61">
        <v>0</v>
      </c>
      <c r="D60" s="61">
        <v>0.2</v>
      </c>
      <c r="E60" s="84" t="s">
        <v>41</v>
      </c>
      <c r="G60" s="82"/>
    </row>
    <row r="61" spans="1:7" s="79" customFormat="1">
      <c r="A61" s="89" t="s">
        <v>136</v>
      </c>
      <c r="B61" s="62" t="s">
        <v>137</v>
      </c>
      <c r="C61" s="64">
        <v>1700</v>
      </c>
      <c r="D61" s="64">
        <v>1795.6999999999998</v>
      </c>
      <c r="E61" s="81">
        <v>1.0562941176470586</v>
      </c>
      <c r="G61" s="82"/>
    </row>
    <row r="62" spans="1:7">
      <c r="A62" s="66" t="s">
        <v>136</v>
      </c>
      <c r="B62" s="67" t="s">
        <v>138</v>
      </c>
      <c r="C62" s="61">
        <v>70</v>
      </c>
      <c r="D62" s="61">
        <v>68</v>
      </c>
      <c r="E62" s="84">
        <v>0.97142857142857142</v>
      </c>
      <c r="G62" s="82"/>
    </row>
    <row r="63" spans="1:7">
      <c r="A63" s="66" t="s">
        <v>136</v>
      </c>
      <c r="B63" s="67" t="s">
        <v>139</v>
      </c>
      <c r="C63" s="61">
        <v>8</v>
      </c>
      <c r="D63" s="61">
        <v>7.5</v>
      </c>
      <c r="E63" s="84">
        <v>0.9375</v>
      </c>
      <c r="G63" s="82"/>
    </row>
    <row r="64" spans="1:7" s="95" customFormat="1">
      <c r="A64" s="66" t="s">
        <v>136</v>
      </c>
      <c r="B64" s="67" t="s">
        <v>140</v>
      </c>
      <c r="C64" s="61">
        <v>168</v>
      </c>
      <c r="D64" s="61">
        <v>152.9</v>
      </c>
      <c r="E64" s="84">
        <v>0.91011904761904761</v>
      </c>
      <c r="G64" s="82"/>
    </row>
    <row r="65" spans="1:7" s="95" customFormat="1">
      <c r="A65" s="66" t="s">
        <v>136</v>
      </c>
      <c r="B65" s="67" t="s">
        <v>141</v>
      </c>
      <c r="C65" s="61">
        <v>540</v>
      </c>
      <c r="D65" s="61">
        <v>592.5</v>
      </c>
      <c r="E65" s="84">
        <v>1.0972222222222223</v>
      </c>
      <c r="G65" s="82"/>
    </row>
    <row r="66" spans="1:7">
      <c r="A66" s="66" t="s">
        <v>136</v>
      </c>
      <c r="B66" s="67" t="s">
        <v>142</v>
      </c>
      <c r="C66" s="61">
        <v>56</v>
      </c>
      <c r="D66" s="61">
        <v>55.2</v>
      </c>
      <c r="E66" s="84">
        <v>0.98571428571428577</v>
      </c>
      <c r="G66" s="82"/>
    </row>
    <row r="67" spans="1:7" s="95" customFormat="1">
      <c r="A67" s="66" t="s">
        <v>136</v>
      </c>
      <c r="B67" s="67" t="s">
        <v>143</v>
      </c>
      <c r="C67" s="61">
        <v>3</v>
      </c>
      <c r="D67" s="61">
        <v>1.5</v>
      </c>
      <c r="E67" s="84">
        <v>0.5</v>
      </c>
      <c r="G67" s="82"/>
    </row>
    <row r="68" spans="1:7" s="95" customFormat="1">
      <c r="A68" s="66" t="s">
        <v>136</v>
      </c>
      <c r="B68" s="67" t="s">
        <v>144</v>
      </c>
      <c r="C68" s="61">
        <v>110</v>
      </c>
      <c r="D68" s="61">
        <v>100</v>
      </c>
      <c r="E68" s="84">
        <v>0.90909090909090906</v>
      </c>
      <c r="G68" s="82"/>
    </row>
    <row r="69" spans="1:7">
      <c r="A69" s="66" t="s">
        <v>136</v>
      </c>
      <c r="B69" s="67" t="s">
        <v>145</v>
      </c>
      <c r="C69" s="61">
        <v>150</v>
      </c>
      <c r="D69" s="61">
        <v>175</v>
      </c>
      <c r="E69" s="84">
        <v>1.1666666666666667</v>
      </c>
      <c r="G69" s="82"/>
    </row>
    <row r="70" spans="1:7" s="95" customFormat="1">
      <c r="A70" s="66" t="s">
        <v>136</v>
      </c>
      <c r="B70" s="67" t="s">
        <v>146</v>
      </c>
      <c r="C70" s="61">
        <v>585</v>
      </c>
      <c r="D70" s="61">
        <v>633.1</v>
      </c>
      <c r="E70" s="84">
        <v>1.0822222222222222</v>
      </c>
      <c r="G70" s="82"/>
    </row>
    <row r="71" spans="1:7" s="95" customFormat="1">
      <c r="A71" s="66" t="s">
        <v>136</v>
      </c>
      <c r="B71" s="67" t="s">
        <v>147</v>
      </c>
      <c r="C71" s="61">
        <v>10</v>
      </c>
      <c r="D71" s="61">
        <v>10</v>
      </c>
      <c r="E71" s="84">
        <v>1</v>
      </c>
      <c r="G71" s="82"/>
    </row>
    <row r="72" spans="1:7" s="94" customFormat="1">
      <c r="A72" s="89" t="s">
        <v>148</v>
      </c>
      <c r="B72" s="62" t="s">
        <v>149</v>
      </c>
      <c r="C72" s="64">
        <v>500</v>
      </c>
      <c r="D72" s="64">
        <v>512.70000000000005</v>
      </c>
      <c r="E72" s="81">
        <v>1.0254000000000001</v>
      </c>
      <c r="G72" s="82"/>
    </row>
    <row r="73" spans="1:7" s="95" customFormat="1">
      <c r="A73" s="66" t="s">
        <v>148</v>
      </c>
      <c r="B73" s="67" t="s">
        <v>150</v>
      </c>
      <c r="C73" s="61">
        <v>250</v>
      </c>
      <c r="D73" s="61">
        <v>245.4</v>
      </c>
      <c r="E73" s="84">
        <v>0.98160000000000003</v>
      </c>
      <c r="G73" s="82"/>
    </row>
    <row r="74" spans="1:7" s="95" customFormat="1">
      <c r="A74" s="66" t="s">
        <v>148</v>
      </c>
      <c r="B74" s="67" t="s">
        <v>151</v>
      </c>
      <c r="C74" s="61">
        <v>250</v>
      </c>
      <c r="D74" s="61">
        <v>267.3</v>
      </c>
      <c r="E74" s="84">
        <v>1.0692000000000002</v>
      </c>
      <c r="G74" s="82"/>
    </row>
    <row r="75" spans="1:7" s="79" customFormat="1">
      <c r="A75" s="63" t="s">
        <v>152</v>
      </c>
      <c r="B75" s="62" t="s">
        <v>153</v>
      </c>
      <c r="C75" s="64">
        <v>0</v>
      </c>
      <c r="D75" s="64">
        <v>-29.3</v>
      </c>
      <c r="E75" s="81" t="s">
        <v>41</v>
      </c>
      <c r="G75" s="82"/>
    </row>
    <row r="76" spans="1:7" s="79" customFormat="1">
      <c r="A76" s="89" t="s">
        <v>154</v>
      </c>
      <c r="B76" s="62" t="s">
        <v>155</v>
      </c>
      <c r="C76" s="64">
        <v>0</v>
      </c>
      <c r="D76" s="64">
        <v>-29.8</v>
      </c>
      <c r="E76" s="81" t="s">
        <v>41</v>
      </c>
      <c r="G76" s="82"/>
    </row>
    <row r="77" spans="1:7">
      <c r="A77" s="66" t="s">
        <v>154</v>
      </c>
      <c r="B77" s="67" t="s">
        <v>156</v>
      </c>
      <c r="C77" s="61">
        <v>0</v>
      </c>
      <c r="D77" s="61">
        <v>-12.8</v>
      </c>
      <c r="E77" s="81" t="s">
        <v>41</v>
      </c>
      <c r="G77" s="82"/>
    </row>
    <row r="78" spans="1:7">
      <c r="A78" s="66" t="s">
        <v>154</v>
      </c>
      <c r="B78" s="67" t="s">
        <v>157</v>
      </c>
      <c r="C78" s="61">
        <v>0</v>
      </c>
      <c r="D78" s="61">
        <v>-8.1999999999999993</v>
      </c>
      <c r="E78" s="81" t="s">
        <v>41</v>
      </c>
      <c r="G78" s="82"/>
    </row>
    <row r="79" spans="1:7">
      <c r="A79" s="66" t="s">
        <v>154</v>
      </c>
      <c r="B79" s="67" t="s">
        <v>158</v>
      </c>
      <c r="C79" s="61">
        <v>0</v>
      </c>
      <c r="D79" s="61">
        <v>-8.8000000000000007</v>
      </c>
      <c r="E79" s="81" t="s">
        <v>41</v>
      </c>
      <c r="G79" s="82"/>
    </row>
    <row r="80" spans="1:7" s="79" customFormat="1">
      <c r="A80" s="89" t="s">
        <v>159</v>
      </c>
      <c r="B80" s="62" t="s">
        <v>160</v>
      </c>
      <c r="C80" s="64">
        <v>0</v>
      </c>
      <c r="D80" s="64">
        <v>0.5</v>
      </c>
      <c r="E80" s="81" t="s">
        <v>41</v>
      </c>
      <c r="G80" s="82"/>
    </row>
    <row r="81" spans="1:7">
      <c r="A81" s="66" t="s">
        <v>159</v>
      </c>
      <c r="B81" s="67" t="s">
        <v>161</v>
      </c>
      <c r="C81" s="61">
        <v>0</v>
      </c>
      <c r="D81" s="61">
        <v>0.5</v>
      </c>
      <c r="E81" s="84" t="s">
        <v>41</v>
      </c>
      <c r="G81" s="82"/>
    </row>
    <row r="82" spans="1:7" s="79" customFormat="1">
      <c r="A82" s="63" t="s">
        <v>162</v>
      </c>
      <c r="B82" s="62" t="s">
        <v>163</v>
      </c>
      <c r="C82" s="64">
        <v>1630961.4</v>
      </c>
      <c r="D82" s="64">
        <v>1603669.2999999998</v>
      </c>
      <c r="E82" s="81">
        <v>0.98326625020064851</v>
      </c>
      <c r="G82" s="82"/>
    </row>
    <row r="83" spans="1:7" s="79" customFormat="1" ht="25.5">
      <c r="A83" s="63" t="s">
        <v>164</v>
      </c>
      <c r="B83" s="62" t="s">
        <v>165</v>
      </c>
      <c r="C83" s="64">
        <v>1630350.4</v>
      </c>
      <c r="D83" s="64">
        <v>1603058.2999999998</v>
      </c>
      <c r="E83" s="81">
        <v>0.98325997895912431</v>
      </c>
      <c r="G83" s="82"/>
    </row>
    <row r="84" spans="1:7">
      <c r="A84" s="63" t="s">
        <v>166</v>
      </c>
      <c r="B84" s="62" t="s">
        <v>167</v>
      </c>
      <c r="C84" s="64">
        <v>105355.7</v>
      </c>
      <c r="D84" s="64">
        <v>105355.7</v>
      </c>
      <c r="E84" s="81">
        <v>1</v>
      </c>
      <c r="G84" s="82"/>
    </row>
    <row r="85" spans="1:7" s="79" customFormat="1">
      <c r="A85" s="89" t="s">
        <v>168</v>
      </c>
      <c r="B85" s="62" t="s">
        <v>169</v>
      </c>
      <c r="C85" s="64">
        <v>65740.899999999994</v>
      </c>
      <c r="D85" s="64">
        <v>65740.899999999994</v>
      </c>
      <c r="E85" s="81">
        <v>1</v>
      </c>
      <c r="G85" s="82"/>
    </row>
    <row r="86" spans="1:7">
      <c r="A86" s="66" t="s">
        <v>170</v>
      </c>
      <c r="B86" s="67" t="s">
        <v>171</v>
      </c>
      <c r="C86" s="61">
        <v>65740.899999999994</v>
      </c>
      <c r="D86" s="61">
        <v>65740.899999999994</v>
      </c>
      <c r="E86" s="84">
        <v>1</v>
      </c>
      <c r="G86" s="82"/>
    </row>
    <row r="87" spans="1:7" s="79" customFormat="1">
      <c r="A87" s="89" t="s">
        <v>172</v>
      </c>
      <c r="B87" s="62" t="s">
        <v>173</v>
      </c>
      <c r="C87" s="64">
        <v>39614.800000000003</v>
      </c>
      <c r="D87" s="64">
        <v>39614.800000000003</v>
      </c>
      <c r="E87" s="81">
        <v>1</v>
      </c>
      <c r="G87" s="82"/>
    </row>
    <row r="88" spans="1:7">
      <c r="A88" s="66" t="s">
        <v>174</v>
      </c>
      <c r="B88" s="67" t="s">
        <v>175</v>
      </c>
      <c r="C88" s="61">
        <v>39614.800000000003</v>
      </c>
      <c r="D88" s="61">
        <v>39614.800000000003</v>
      </c>
      <c r="E88" s="84">
        <v>1</v>
      </c>
      <c r="G88" s="82"/>
    </row>
    <row r="89" spans="1:7">
      <c r="A89" s="63" t="s">
        <v>176</v>
      </c>
      <c r="B89" s="62" t="s">
        <v>177</v>
      </c>
      <c r="C89" s="64">
        <v>353154.30000000005</v>
      </c>
      <c r="D89" s="64">
        <v>331450.69999999995</v>
      </c>
      <c r="E89" s="81">
        <v>0.93854357712761793</v>
      </c>
      <c r="F89" s="96"/>
      <c r="G89" s="82"/>
    </row>
    <row r="90" spans="1:7">
      <c r="A90" s="63" t="s">
        <v>178</v>
      </c>
      <c r="B90" s="62" t="s">
        <v>179</v>
      </c>
      <c r="C90" s="64">
        <v>34513.199999999997</v>
      </c>
      <c r="D90" s="64">
        <v>34059.599999999999</v>
      </c>
      <c r="E90" s="81">
        <v>0.98685720246166686</v>
      </c>
      <c r="G90" s="82"/>
    </row>
    <row r="91" spans="1:7" ht="25.5">
      <c r="A91" s="66" t="s">
        <v>180</v>
      </c>
      <c r="B91" s="67" t="s">
        <v>181</v>
      </c>
      <c r="C91" s="61">
        <v>34513.199999999997</v>
      </c>
      <c r="D91" s="61">
        <v>34059.599999999999</v>
      </c>
      <c r="E91" s="84">
        <v>0.98685720246166686</v>
      </c>
      <c r="G91" s="82"/>
    </row>
    <row r="92" spans="1:7" s="79" customFormat="1" ht="25.5">
      <c r="A92" s="97" t="s">
        <v>182</v>
      </c>
      <c r="B92" s="62" t="s">
        <v>183</v>
      </c>
      <c r="C92" s="64">
        <v>14640.2</v>
      </c>
      <c r="D92" s="64">
        <v>11804.8</v>
      </c>
      <c r="E92" s="81">
        <v>0.80632778240734404</v>
      </c>
      <c r="G92" s="82"/>
    </row>
    <row r="93" spans="1:7" ht="25.5">
      <c r="A93" s="98" t="s">
        <v>182</v>
      </c>
      <c r="B93" s="99" t="s">
        <v>184</v>
      </c>
      <c r="C93" s="61">
        <v>14640.2</v>
      </c>
      <c r="D93" s="61">
        <v>11804.8</v>
      </c>
      <c r="E93" s="84">
        <v>0.80632778240734404</v>
      </c>
      <c r="G93" s="82"/>
    </row>
    <row r="94" spans="1:7" s="79" customFormat="1">
      <c r="A94" s="97" t="s">
        <v>185</v>
      </c>
      <c r="B94" s="62" t="s">
        <v>186</v>
      </c>
      <c r="C94" s="64">
        <v>580</v>
      </c>
      <c r="D94" s="64">
        <v>580</v>
      </c>
      <c r="E94" s="81">
        <v>1</v>
      </c>
      <c r="G94" s="82"/>
    </row>
    <row r="95" spans="1:7">
      <c r="A95" s="98" t="s">
        <v>187</v>
      </c>
      <c r="B95" s="99" t="s">
        <v>188</v>
      </c>
      <c r="C95" s="61">
        <v>580</v>
      </c>
      <c r="D95" s="61">
        <v>580</v>
      </c>
      <c r="E95" s="84">
        <v>1</v>
      </c>
      <c r="G95" s="82"/>
    </row>
    <row r="96" spans="1:7" s="79" customFormat="1">
      <c r="A96" s="89" t="s">
        <v>189</v>
      </c>
      <c r="B96" s="62" t="s">
        <v>190</v>
      </c>
      <c r="C96" s="64">
        <v>303420.90000000002</v>
      </c>
      <c r="D96" s="64">
        <v>285006.3</v>
      </c>
      <c r="E96" s="81">
        <v>0.93931004752803771</v>
      </c>
      <c r="G96" s="82"/>
    </row>
    <row r="97" spans="1:7">
      <c r="A97" s="66" t="s">
        <v>191</v>
      </c>
      <c r="B97" s="67" t="s">
        <v>192</v>
      </c>
      <c r="C97" s="61">
        <v>140551.6</v>
      </c>
      <c r="D97" s="61">
        <v>122137</v>
      </c>
      <c r="E97" s="84">
        <v>0.86898334846419389</v>
      </c>
      <c r="G97" s="82"/>
    </row>
    <row r="98" spans="1:7">
      <c r="A98" s="66" t="s">
        <v>191</v>
      </c>
      <c r="B98" s="67" t="s">
        <v>193</v>
      </c>
      <c r="C98" s="61">
        <v>162869.29999999999</v>
      </c>
      <c r="D98" s="61">
        <v>162869.29999999999</v>
      </c>
      <c r="E98" s="84">
        <v>1</v>
      </c>
      <c r="G98" s="82"/>
    </row>
    <row r="99" spans="1:7">
      <c r="A99" s="63" t="s">
        <v>194</v>
      </c>
      <c r="B99" s="62" t="s">
        <v>195</v>
      </c>
      <c r="C99" s="64">
        <v>1136987.8999999999</v>
      </c>
      <c r="D99" s="64">
        <v>1136443</v>
      </c>
      <c r="E99" s="81">
        <v>0.99952075127624496</v>
      </c>
      <c r="G99" s="82"/>
    </row>
    <row r="100" spans="1:7" s="79" customFormat="1" ht="25.5">
      <c r="A100" s="89" t="s">
        <v>196</v>
      </c>
      <c r="B100" s="62" t="s">
        <v>197</v>
      </c>
      <c r="C100" s="64">
        <v>48417.1</v>
      </c>
      <c r="D100" s="64">
        <v>48417</v>
      </c>
      <c r="E100" s="81">
        <v>0.99999793461401032</v>
      </c>
      <c r="G100" s="82"/>
    </row>
    <row r="101" spans="1:7" ht="25.5">
      <c r="A101" s="66" t="s">
        <v>198</v>
      </c>
      <c r="B101" s="67" t="s">
        <v>199</v>
      </c>
      <c r="C101" s="61">
        <v>48417.1</v>
      </c>
      <c r="D101" s="61">
        <v>48417</v>
      </c>
      <c r="E101" s="84">
        <v>0.99999793461401032</v>
      </c>
      <c r="G101" s="82"/>
    </row>
    <row r="102" spans="1:7" s="79" customFormat="1">
      <c r="A102" s="89" t="s">
        <v>200</v>
      </c>
      <c r="B102" s="62" t="s">
        <v>201</v>
      </c>
      <c r="C102" s="64">
        <v>26093.4</v>
      </c>
      <c r="D102" s="64">
        <v>25548.6</v>
      </c>
      <c r="E102" s="81">
        <v>0.97912115707420255</v>
      </c>
      <c r="G102" s="82"/>
    </row>
    <row r="103" spans="1:7" ht="25.5">
      <c r="A103" s="66" t="s">
        <v>202</v>
      </c>
      <c r="B103" s="67" t="s">
        <v>203</v>
      </c>
      <c r="C103" s="61">
        <v>12767.7</v>
      </c>
      <c r="D103" s="61">
        <v>12223</v>
      </c>
      <c r="E103" s="84">
        <v>0.95733765674318783</v>
      </c>
      <c r="G103" s="82"/>
    </row>
    <row r="104" spans="1:7" ht="25.5">
      <c r="A104" s="66" t="s">
        <v>202</v>
      </c>
      <c r="B104" s="67" t="s">
        <v>204</v>
      </c>
      <c r="C104" s="61">
        <v>13325.7</v>
      </c>
      <c r="D104" s="61">
        <v>13325.6</v>
      </c>
      <c r="E104" s="84">
        <v>0.99999249570379034</v>
      </c>
      <c r="G104" s="82"/>
    </row>
    <row r="105" spans="1:7" s="79" customFormat="1" ht="25.5">
      <c r="A105" s="89" t="s">
        <v>205</v>
      </c>
      <c r="B105" s="62" t="s">
        <v>206</v>
      </c>
      <c r="C105" s="64">
        <v>21.7</v>
      </c>
      <c r="D105" s="64">
        <v>21.7</v>
      </c>
      <c r="E105" s="81">
        <v>1</v>
      </c>
      <c r="G105" s="82"/>
    </row>
    <row r="106" spans="1:7" ht="25.5">
      <c r="A106" s="66" t="s">
        <v>207</v>
      </c>
      <c r="B106" s="67" t="s">
        <v>208</v>
      </c>
      <c r="C106" s="61">
        <v>21.7</v>
      </c>
      <c r="D106" s="61">
        <v>21.7</v>
      </c>
      <c r="E106" s="84">
        <v>1</v>
      </c>
      <c r="G106" s="82"/>
    </row>
    <row r="107" spans="1:7" s="79" customFormat="1">
      <c r="A107" s="89" t="s">
        <v>209</v>
      </c>
      <c r="B107" s="62" t="s">
        <v>210</v>
      </c>
      <c r="C107" s="64">
        <v>1062455.7</v>
      </c>
      <c r="D107" s="64">
        <v>1062455.7</v>
      </c>
      <c r="E107" s="81">
        <v>1</v>
      </c>
      <c r="G107" s="82"/>
    </row>
    <row r="108" spans="1:7">
      <c r="A108" s="66" t="s">
        <v>211</v>
      </c>
      <c r="B108" s="67" t="s">
        <v>212</v>
      </c>
      <c r="C108" s="61">
        <v>1062455.7</v>
      </c>
      <c r="D108" s="61">
        <v>1062455.7</v>
      </c>
      <c r="E108" s="84">
        <v>1</v>
      </c>
      <c r="G108" s="82"/>
    </row>
    <row r="109" spans="1:7">
      <c r="A109" s="63" t="s">
        <v>213</v>
      </c>
      <c r="B109" s="62" t="s">
        <v>214</v>
      </c>
      <c r="C109" s="64">
        <v>34852.5</v>
      </c>
      <c r="D109" s="64">
        <v>32217.5</v>
      </c>
      <c r="E109" s="81">
        <v>0.92439566745570623</v>
      </c>
      <c r="G109" s="82"/>
    </row>
    <row r="110" spans="1:7" s="79" customFormat="1" ht="25.5">
      <c r="A110" s="89" t="s">
        <v>215</v>
      </c>
      <c r="B110" s="62" t="s">
        <v>216</v>
      </c>
      <c r="C110" s="64">
        <v>16494.2</v>
      </c>
      <c r="D110" s="64">
        <v>13916.599999999999</v>
      </c>
      <c r="E110" s="81">
        <v>0.84372688581440736</v>
      </c>
      <c r="G110" s="82"/>
    </row>
    <row r="111" spans="1:7" ht="38.25">
      <c r="A111" s="66" t="s">
        <v>217</v>
      </c>
      <c r="B111" s="67" t="s">
        <v>218</v>
      </c>
      <c r="C111" s="61">
        <v>1276.8</v>
      </c>
      <c r="D111" s="61">
        <v>923</v>
      </c>
      <c r="E111" s="84">
        <v>0.72290100250626566</v>
      </c>
      <c r="G111" s="82"/>
    </row>
    <row r="112" spans="1:7" ht="38.25">
      <c r="A112" s="66" t="s">
        <v>217</v>
      </c>
      <c r="B112" s="67" t="s">
        <v>219</v>
      </c>
      <c r="C112" s="61">
        <v>1281.3</v>
      </c>
      <c r="D112" s="61">
        <v>1281.3</v>
      </c>
      <c r="E112" s="84">
        <v>1</v>
      </c>
      <c r="G112" s="82"/>
    </row>
    <row r="113" spans="1:7" ht="38.25">
      <c r="A113" s="66" t="s">
        <v>217</v>
      </c>
      <c r="B113" s="67" t="s">
        <v>220</v>
      </c>
      <c r="C113" s="61">
        <v>13936.1</v>
      </c>
      <c r="D113" s="61">
        <v>11712.3</v>
      </c>
      <c r="E113" s="84">
        <v>0.84042881437417927</v>
      </c>
      <c r="G113" s="82"/>
    </row>
    <row r="114" spans="1:7" s="79" customFormat="1" ht="38.25">
      <c r="A114" s="89" t="s">
        <v>221</v>
      </c>
      <c r="B114" s="62" t="s">
        <v>222</v>
      </c>
      <c r="C114" s="64">
        <v>16358.3</v>
      </c>
      <c r="D114" s="64">
        <v>16300.9</v>
      </c>
      <c r="E114" s="81">
        <v>0.99649107792374514</v>
      </c>
      <c r="G114" s="82"/>
    </row>
    <row r="115" spans="1:7" ht="27.75" customHeight="1">
      <c r="A115" s="66" t="s">
        <v>221</v>
      </c>
      <c r="B115" s="67" t="s">
        <v>223</v>
      </c>
      <c r="C115" s="61">
        <v>16358.3</v>
      </c>
      <c r="D115" s="61">
        <v>16300.9</v>
      </c>
      <c r="E115" s="84">
        <v>0.99649107792374514</v>
      </c>
      <c r="G115" s="82"/>
    </row>
    <row r="116" spans="1:7" s="79" customFormat="1">
      <c r="A116" s="89" t="s">
        <v>224</v>
      </c>
      <c r="B116" s="62" t="s">
        <v>225</v>
      </c>
      <c r="C116" s="64">
        <v>2000</v>
      </c>
      <c r="D116" s="64">
        <v>2000</v>
      </c>
      <c r="E116" s="81">
        <v>1</v>
      </c>
      <c r="G116" s="82"/>
    </row>
    <row r="117" spans="1:7">
      <c r="A117" s="66" t="s">
        <v>224</v>
      </c>
      <c r="B117" s="67" t="s">
        <v>226</v>
      </c>
      <c r="C117" s="61">
        <v>2000</v>
      </c>
      <c r="D117" s="61">
        <v>2000</v>
      </c>
      <c r="E117" s="84">
        <v>1</v>
      </c>
      <c r="G117" s="82"/>
    </row>
    <row r="118" spans="1:7">
      <c r="A118" s="63" t="s">
        <v>227</v>
      </c>
      <c r="B118" s="62" t="s">
        <v>228</v>
      </c>
      <c r="C118" s="64">
        <v>611</v>
      </c>
      <c r="D118" s="64">
        <v>611</v>
      </c>
      <c r="E118" s="81">
        <v>1</v>
      </c>
      <c r="G118" s="82"/>
    </row>
    <row r="119" spans="1:7">
      <c r="A119" s="89" t="s">
        <v>229</v>
      </c>
      <c r="B119" s="62" t="s">
        <v>230</v>
      </c>
      <c r="C119" s="64">
        <v>611</v>
      </c>
      <c r="D119" s="64">
        <v>611</v>
      </c>
      <c r="E119" s="81">
        <v>1</v>
      </c>
      <c r="G119" s="82"/>
    </row>
    <row r="120" spans="1:7">
      <c r="A120" s="66" t="s">
        <v>229</v>
      </c>
      <c r="B120" s="67" t="s">
        <v>231</v>
      </c>
      <c r="C120" s="61">
        <v>312</v>
      </c>
      <c r="D120" s="61">
        <v>312</v>
      </c>
      <c r="E120" s="84">
        <v>1</v>
      </c>
      <c r="G120" s="82"/>
    </row>
    <row r="121" spans="1:7">
      <c r="A121" s="66" t="s">
        <v>229</v>
      </c>
      <c r="B121" s="67" t="s">
        <v>232</v>
      </c>
      <c r="C121" s="61">
        <v>299</v>
      </c>
      <c r="D121" s="61">
        <v>299</v>
      </c>
      <c r="E121" s="84">
        <v>1</v>
      </c>
      <c r="G121" s="82"/>
    </row>
    <row r="122" spans="1:7" ht="25.5">
      <c r="A122" s="63" t="s">
        <v>233</v>
      </c>
      <c r="B122" s="62" t="s">
        <v>234</v>
      </c>
      <c r="C122" s="64">
        <v>0</v>
      </c>
      <c r="D122" s="64">
        <v>-2408.6</v>
      </c>
      <c r="E122" s="81" t="s">
        <v>41</v>
      </c>
    </row>
    <row r="123" spans="1:7" ht="25.5">
      <c r="A123" s="89" t="s">
        <v>235</v>
      </c>
      <c r="B123" s="62" t="s">
        <v>236</v>
      </c>
      <c r="C123" s="64">
        <v>0</v>
      </c>
      <c r="D123" s="64">
        <v>-2408.6</v>
      </c>
      <c r="E123" s="81" t="s">
        <v>41</v>
      </c>
    </row>
    <row r="124" spans="1:7" ht="25.5">
      <c r="A124" s="66" t="s">
        <v>237</v>
      </c>
      <c r="B124" s="67" t="s">
        <v>238</v>
      </c>
      <c r="C124" s="61">
        <v>0</v>
      </c>
      <c r="D124" s="61">
        <v>-972.6</v>
      </c>
      <c r="E124" s="84" t="s">
        <v>41</v>
      </c>
    </row>
    <row r="125" spans="1:7" ht="25.5">
      <c r="A125" s="66" t="s">
        <v>237</v>
      </c>
      <c r="B125" s="67" t="s">
        <v>239</v>
      </c>
      <c r="C125" s="61">
        <v>0</v>
      </c>
      <c r="D125" s="61">
        <v>-1436</v>
      </c>
      <c r="E125" s="84" t="s">
        <v>41</v>
      </c>
    </row>
    <row r="126" spans="1:7" s="79" customFormat="1" ht="15.75">
      <c r="A126" s="100" t="s">
        <v>240</v>
      </c>
      <c r="B126" s="101"/>
      <c r="C126" s="102">
        <v>2186094.9</v>
      </c>
      <c r="D126" s="102">
        <v>2163422.1999999997</v>
      </c>
      <c r="E126" s="81">
        <v>0.98962867531505605</v>
      </c>
    </row>
  </sheetData>
  <mergeCells count="1">
    <mergeCell ref="A3:E3"/>
  </mergeCells>
  <pageMargins left="0.78740157480314965" right="0.39370078740157483" top="0.39370078740157483" bottom="0.31496062992125984" header="0" footer="0"/>
  <pageSetup paperSize="9" scale="55" fitToHeight="3" orientation="portrait" r:id="rId1"/>
  <headerFooter alignWithMargins="0">
    <oddFooter>&amp;C&amp;"Times New Roman,обычный"&amp;8Страница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F47"/>
  <sheetViews>
    <sheetView showGridLines="0" view="pageBreakPreview" zoomScale="90" zoomScaleSheetLayoutView="90" workbookViewId="0">
      <pane xSplit="2" ySplit="5" topLeftCell="C9" activePane="bottomRight" state="frozen"/>
      <selection pane="topRight" activeCell="C1" sqref="C1"/>
      <selection pane="bottomLeft" activeCell="A6" sqref="A6"/>
      <selection pane="bottomRight" activeCell="A5" sqref="A5:XFD5"/>
    </sheetView>
  </sheetViews>
  <sheetFormatPr defaultRowHeight="12.75" customHeight="1"/>
  <cols>
    <col min="1" max="1" width="85.7109375" style="105" customWidth="1"/>
    <col min="2" max="2" width="8.28515625" style="105" customWidth="1"/>
    <col min="3" max="4" width="13.42578125" style="105" customWidth="1"/>
    <col min="5" max="5" width="8.140625" style="105" customWidth="1"/>
    <col min="6" max="256" width="9.140625" style="105"/>
    <col min="257" max="257" width="85.7109375" style="105" customWidth="1"/>
    <col min="258" max="258" width="8.28515625" style="105" customWidth="1"/>
    <col min="259" max="260" width="13.42578125" style="105" customWidth="1"/>
    <col min="261" max="261" width="8.140625" style="105" customWidth="1"/>
    <col min="262" max="512" width="9.140625" style="105"/>
    <col min="513" max="513" width="85.7109375" style="105" customWidth="1"/>
    <col min="514" max="514" width="8.28515625" style="105" customWidth="1"/>
    <col min="515" max="516" width="13.42578125" style="105" customWidth="1"/>
    <col min="517" max="517" width="8.140625" style="105" customWidth="1"/>
    <col min="518" max="768" width="9.140625" style="105"/>
    <col min="769" max="769" width="85.7109375" style="105" customWidth="1"/>
    <col min="770" max="770" width="8.28515625" style="105" customWidth="1"/>
    <col min="771" max="772" width="13.42578125" style="105" customWidth="1"/>
    <col min="773" max="773" width="8.140625" style="105" customWidth="1"/>
    <col min="774" max="1024" width="9.140625" style="105"/>
    <col min="1025" max="1025" width="85.7109375" style="105" customWidth="1"/>
    <col min="1026" max="1026" width="8.28515625" style="105" customWidth="1"/>
    <col min="1027" max="1028" width="13.42578125" style="105" customWidth="1"/>
    <col min="1029" max="1029" width="8.140625" style="105" customWidth="1"/>
    <col min="1030" max="1280" width="9.140625" style="105"/>
    <col min="1281" max="1281" width="85.7109375" style="105" customWidth="1"/>
    <col min="1282" max="1282" width="8.28515625" style="105" customWidth="1"/>
    <col min="1283" max="1284" width="13.42578125" style="105" customWidth="1"/>
    <col min="1285" max="1285" width="8.140625" style="105" customWidth="1"/>
    <col min="1286" max="1536" width="9.140625" style="105"/>
    <col min="1537" max="1537" width="85.7109375" style="105" customWidth="1"/>
    <col min="1538" max="1538" width="8.28515625" style="105" customWidth="1"/>
    <col min="1539" max="1540" width="13.42578125" style="105" customWidth="1"/>
    <col min="1541" max="1541" width="8.140625" style="105" customWidth="1"/>
    <col min="1542" max="1792" width="9.140625" style="105"/>
    <col min="1793" max="1793" width="85.7109375" style="105" customWidth="1"/>
    <col min="1794" max="1794" width="8.28515625" style="105" customWidth="1"/>
    <col min="1795" max="1796" width="13.42578125" style="105" customWidth="1"/>
    <col min="1797" max="1797" width="8.140625" style="105" customWidth="1"/>
    <col min="1798" max="2048" width="9.140625" style="105"/>
    <col min="2049" max="2049" width="85.7109375" style="105" customWidth="1"/>
    <col min="2050" max="2050" width="8.28515625" style="105" customWidth="1"/>
    <col min="2051" max="2052" width="13.42578125" style="105" customWidth="1"/>
    <col min="2053" max="2053" width="8.140625" style="105" customWidth="1"/>
    <col min="2054" max="2304" width="9.140625" style="105"/>
    <col min="2305" max="2305" width="85.7109375" style="105" customWidth="1"/>
    <col min="2306" max="2306" width="8.28515625" style="105" customWidth="1"/>
    <col min="2307" max="2308" width="13.42578125" style="105" customWidth="1"/>
    <col min="2309" max="2309" width="8.140625" style="105" customWidth="1"/>
    <col min="2310" max="2560" width="9.140625" style="105"/>
    <col min="2561" max="2561" width="85.7109375" style="105" customWidth="1"/>
    <col min="2562" max="2562" width="8.28515625" style="105" customWidth="1"/>
    <col min="2563" max="2564" width="13.42578125" style="105" customWidth="1"/>
    <col min="2565" max="2565" width="8.140625" style="105" customWidth="1"/>
    <col min="2566" max="2816" width="9.140625" style="105"/>
    <col min="2817" max="2817" width="85.7109375" style="105" customWidth="1"/>
    <col min="2818" max="2818" width="8.28515625" style="105" customWidth="1"/>
    <col min="2819" max="2820" width="13.42578125" style="105" customWidth="1"/>
    <col min="2821" max="2821" width="8.140625" style="105" customWidth="1"/>
    <col min="2822" max="3072" width="9.140625" style="105"/>
    <col min="3073" max="3073" width="85.7109375" style="105" customWidth="1"/>
    <col min="3074" max="3074" width="8.28515625" style="105" customWidth="1"/>
    <col min="3075" max="3076" width="13.42578125" style="105" customWidth="1"/>
    <col min="3077" max="3077" width="8.140625" style="105" customWidth="1"/>
    <col min="3078" max="3328" width="9.140625" style="105"/>
    <col min="3329" max="3329" width="85.7109375" style="105" customWidth="1"/>
    <col min="3330" max="3330" width="8.28515625" style="105" customWidth="1"/>
    <col min="3331" max="3332" width="13.42578125" style="105" customWidth="1"/>
    <col min="3333" max="3333" width="8.140625" style="105" customWidth="1"/>
    <col min="3334" max="3584" width="9.140625" style="105"/>
    <col min="3585" max="3585" width="85.7109375" style="105" customWidth="1"/>
    <col min="3586" max="3586" width="8.28515625" style="105" customWidth="1"/>
    <col min="3587" max="3588" width="13.42578125" style="105" customWidth="1"/>
    <col min="3589" max="3589" width="8.140625" style="105" customWidth="1"/>
    <col min="3590" max="3840" width="9.140625" style="105"/>
    <col min="3841" max="3841" width="85.7109375" style="105" customWidth="1"/>
    <col min="3842" max="3842" width="8.28515625" style="105" customWidth="1"/>
    <col min="3843" max="3844" width="13.42578125" style="105" customWidth="1"/>
    <col min="3845" max="3845" width="8.140625" style="105" customWidth="1"/>
    <col min="3846" max="4096" width="9.140625" style="105"/>
    <col min="4097" max="4097" width="85.7109375" style="105" customWidth="1"/>
    <col min="4098" max="4098" width="8.28515625" style="105" customWidth="1"/>
    <col min="4099" max="4100" width="13.42578125" style="105" customWidth="1"/>
    <col min="4101" max="4101" width="8.140625" style="105" customWidth="1"/>
    <col min="4102" max="4352" width="9.140625" style="105"/>
    <col min="4353" max="4353" width="85.7109375" style="105" customWidth="1"/>
    <col min="4354" max="4354" width="8.28515625" style="105" customWidth="1"/>
    <col min="4355" max="4356" width="13.42578125" style="105" customWidth="1"/>
    <col min="4357" max="4357" width="8.140625" style="105" customWidth="1"/>
    <col min="4358" max="4608" width="9.140625" style="105"/>
    <col min="4609" max="4609" width="85.7109375" style="105" customWidth="1"/>
    <col min="4610" max="4610" width="8.28515625" style="105" customWidth="1"/>
    <col min="4611" max="4612" width="13.42578125" style="105" customWidth="1"/>
    <col min="4613" max="4613" width="8.140625" style="105" customWidth="1"/>
    <col min="4614" max="4864" width="9.140625" style="105"/>
    <col min="4865" max="4865" width="85.7109375" style="105" customWidth="1"/>
    <col min="4866" max="4866" width="8.28515625" style="105" customWidth="1"/>
    <col min="4867" max="4868" width="13.42578125" style="105" customWidth="1"/>
    <col min="4869" max="4869" width="8.140625" style="105" customWidth="1"/>
    <col min="4870" max="5120" width="9.140625" style="105"/>
    <col min="5121" max="5121" width="85.7109375" style="105" customWidth="1"/>
    <col min="5122" max="5122" width="8.28515625" style="105" customWidth="1"/>
    <col min="5123" max="5124" width="13.42578125" style="105" customWidth="1"/>
    <col min="5125" max="5125" width="8.140625" style="105" customWidth="1"/>
    <col min="5126" max="5376" width="9.140625" style="105"/>
    <col min="5377" max="5377" width="85.7109375" style="105" customWidth="1"/>
    <col min="5378" max="5378" width="8.28515625" style="105" customWidth="1"/>
    <col min="5379" max="5380" width="13.42578125" style="105" customWidth="1"/>
    <col min="5381" max="5381" width="8.140625" style="105" customWidth="1"/>
    <col min="5382" max="5632" width="9.140625" style="105"/>
    <col min="5633" max="5633" width="85.7109375" style="105" customWidth="1"/>
    <col min="5634" max="5634" width="8.28515625" style="105" customWidth="1"/>
    <col min="5635" max="5636" width="13.42578125" style="105" customWidth="1"/>
    <col min="5637" max="5637" width="8.140625" style="105" customWidth="1"/>
    <col min="5638" max="5888" width="9.140625" style="105"/>
    <col min="5889" max="5889" width="85.7109375" style="105" customWidth="1"/>
    <col min="5890" max="5890" width="8.28515625" style="105" customWidth="1"/>
    <col min="5891" max="5892" width="13.42578125" style="105" customWidth="1"/>
    <col min="5893" max="5893" width="8.140625" style="105" customWidth="1"/>
    <col min="5894" max="6144" width="9.140625" style="105"/>
    <col min="6145" max="6145" width="85.7109375" style="105" customWidth="1"/>
    <col min="6146" max="6146" width="8.28515625" style="105" customWidth="1"/>
    <col min="6147" max="6148" width="13.42578125" style="105" customWidth="1"/>
    <col min="6149" max="6149" width="8.140625" style="105" customWidth="1"/>
    <col min="6150" max="6400" width="9.140625" style="105"/>
    <col min="6401" max="6401" width="85.7109375" style="105" customWidth="1"/>
    <col min="6402" max="6402" width="8.28515625" style="105" customWidth="1"/>
    <col min="6403" max="6404" width="13.42578125" style="105" customWidth="1"/>
    <col min="6405" max="6405" width="8.140625" style="105" customWidth="1"/>
    <col min="6406" max="6656" width="9.140625" style="105"/>
    <col min="6657" max="6657" width="85.7109375" style="105" customWidth="1"/>
    <col min="6658" max="6658" width="8.28515625" style="105" customWidth="1"/>
    <col min="6659" max="6660" width="13.42578125" style="105" customWidth="1"/>
    <col min="6661" max="6661" width="8.140625" style="105" customWidth="1"/>
    <col min="6662" max="6912" width="9.140625" style="105"/>
    <col min="6913" max="6913" width="85.7109375" style="105" customWidth="1"/>
    <col min="6914" max="6914" width="8.28515625" style="105" customWidth="1"/>
    <col min="6915" max="6916" width="13.42578125" style="105" customWidth="1"/>
    <col min="6917" max="6917" width="8.140625" style="105" customWidth="1"/>
    <col min="6918" max="7168" width="9.140625" style="105"/>
    <col min="7169" max="7169" width="85.7109375" style="105" customWidth="1"/>
    <col min="7170" max="7170" width="8.28515625" style="105" customWidth="1"/>
    <col min="7171" max="7172" width="13.42578125" style="105" customWidth="1"/>
    <col min="7173" max="7173" width="8.140625" style="105" customWidth="1"/>
    <col min="7174" max="7424" width="9.140625" style="105"/>
    <col min="7425" max="7425" width="85.7109375" style="105" customWidth="1"/>
    <col min="7426" max="7426" width="8.28515625" style="105" customWidth="1"/>
    <col min="7427" max="7428" width="13.42578125" style="105" customWidth="1"/>
    <col min="7429" max="7429" width="8.140625" style="105" customWidth="1"/>
    <col min="7430" max="7680" width="9.140625" style="105"/>
    <col min="7681" max="7681" width="85.7109375" style="105" customWidth="1"/>
    <col min="7682" max="7682" width="8.28515625" style="105" customWidth="1"/>
    <col min="7683" max="7684" width="13.42578125" style="105" customWidth="1"/>
    <col min="7685" max="7685" width="8.140625" style="105" customWidth="1"/>
    <col min="7686" max="7936" width="9.140625" style="105"/>
    <col min="7937" max="7937" width="85.7109375" style="105" customWidth="1"/>
    <col min="7938" max="7938" width="8.28515625" style="105" customWidth="1"/>
    <col min="7939" max="7940" width="13.42578125" style="105" customWidth="1"/>
    <col min="7941" max="7941" width="8.140625" style="105" customWidth="1"/>
    <col min="7942" max="8192" width="9.140625" style="105"/>
    <col min="8193" max="8193" width="85.7109375" style="105" customWidth="1"/>
    <col min="8194" max="8194" width="8.28515625" style="105" customWidth="1"/>
    <col min="8195" max="8196" width="13.42578125" style="105" customWidth="1"/>
    <col min="8197" max="8197" width="8.140625" style="105" customWidth="1"/>
    <col min="8198" max="8448" width="9.140625" style="105"/>
    <col min="8449" max="8449" width="85.7109375" style="105" customWidth="1"/>
    <col min="8450" max="8450" width="8.28515625" style="105" customWidth="1"/>
    <col min="8451" max="8452" width="13.42578125" style="105" customWidth="1"/>
    <col min="8453" max="8453" width="8.140625" style="105" customWidth="1"/>
    <col min="8454" max="8704" width="9.140625" style="105"/>
    <col min="8705" max="8705" width="85.7109375" style="105" customWidth="1"/>
    <col min="8706" max="8706" width="8.28515625" style="105" customWidth="1"/>
    <col min="8707" max="8708" width="13.42578125" style="105" customWidth="1"/>
    <col min="8709" max="8709" width="8.140625" style="105" customWidth="1"/>
    <col min="8710" max="8960" width="9.140625" style="105"/>
    <col min="8961" max="8961" width="85.7109375" style="105" customWidth="1"/>
    <col min="8962" max="8962" width="8.28515625" style="105" customWidth="1"/>
    <col min="8963" max="8964" width="13.42578125" style="105" customWidth="1"/>
    <col min="8965" max="8965" width="8.140625" style="105" customWidth="1"/>
    <col min="8966" max="9216" width="9.140625" style="105"/>
    <col min="9217" max="9217" width="85.7109375" style="105" customWidth="1"/>
    <col min="9218" max="9218" width="8.28515625" style="105" customWidth="1"/>
    <col min="9219" max="9220" width="13.42578125" style="105" customWidth="1"/>
    <col min="9221" max="9221" width="8.140625" style="105" customWidth="1"/>
    <col min="9222" max="9472" width="9.140625" style="105"/>
    <col min="9473" max="9473" width="85.7109375" style="105" customWidth="1"/>
    <col min="9474" max="9474" width="8.28515625" style="105" customWidth="1"/>
    <col min="9475" max="9476" width="13.42578125" style="105" customWidth="1"/>
    <col min="9477" max="9477" width="8.140625" style="105" customWidth="1"/>
    <col min="9478" max="9728" width="9.140625" style="105"/>
    <col min="9729" max="9729" width="85.7109375" style="105" customWidth="1"/>
    <col min="9730" max="9730" width="8.28515625" style="105" customWidth="1"/>
    <col min="9731" max="9732" width="13.42578125" style="105" customWidth="1"/>
    <col min="9733" max="9733" width="8.140625" style="105" customWidth="1"/>
    <col min="9734" max="9984" width="9.140625" style="105"/>
    <col min="9985" max="9985" width="85.7109375" style="105" customWidth="1"/>
    <col min="9986" max="9986" width="8.28515625" style="105" customWidth="1"/>
    <col min="9987" max="9988" width="13.42578125" style="105" customWidth="1"/>
    <col min="9989" max="9989" width="8.140625" style="105" customWidth="1"/>
    <col min="9990" max="10240" width="9.140625" style="105"/>
    <col min="10241" max="10241" width="85.7109375" style="105" customWidth="1"/>
    <col min="10242" max="10242" width="8.28515625" style="105" customWidth="1"/>
    <col min="10243" max="10244" width="13.42578125" style="105" customWidth="1"/>
    <col min="10245" max="10245" width="8.140625" style="105" customWidth="1"/>
    <col min="10246" max="10496" width="9.140625" style="105"/>
    <col min="10497" max="10497" width="85.7109375" style="105" customWidth="1"/>
    <col min="10498" max="10498" width="8.28515625" style="105" customWidth="1"/>
    <col min="10499" max="10500" width="13.42578125" style="105" customWidth="1"/>
    <col min="10501" max="10501" width="8.140625" style="105" customWidth="1"/>
    <col min="10502" max="10752" width="9.140625" style="105"/>
    <col min="10753" max="10753" width="85.7109375" style="105" customWidth="1"/>
    <col min="10754" max="10754" width="8.28515625" style="105" customWidth="1"/>
    <col min="10755" max="10756" width="13.42578125" style="105" customWidth="1"/>
    <col min="10757" max="10757" width="8.140625" style="105" customWidth="1"/>
    <col min="10758" max="11008" width="9.140625" style="105"/>
    <col min="11009" max="11009" width="85.7109375" style="105" customWidth="1"/>
    <col min="11010" max="11010" width="8.28515625" style="105" customWidth="1"/>
    <col min="11011" max="11012" width="13.42578125" style="105" customWidth="1"/>
    <col min="11013" max="11013" width="8.140625" style="105" customWidth="1"/>
    <col min="11014" max="11264" width="9.140625" style="105"/>
    <col min="11265" max="11265" width="85.7109375" style="105" customWidth="1"/>
    <col min="11266" max="11266" width="8.28515625" style="105" customWidth="1"/>
    <col min="11267" max="11268" width="13.42578125" style="105" customWidth="1"/>
    <col min="11269" max="11269" width="8.140625" style="105" customWidth="1"/>
    <col min="11270" max="11520" width="9.140625" style="105"/>
    <col min="11521" max="11521" width="85.7109375" style="105" customWidth="1"/>
    <col min="11522" max="11522" width="8.28515625" style="105" customWidth="1"/>
    <col min="11523" max="11524" width="13.42578125" style="105" customWidth="1"/>
    <col min="11525" max="11525" width="8.140625" style="105" customWidth="1"/>
    <col min="11526" max="11776" width="9.140625" style="105"/>
    <col min="11777" max="11777" width="85.7109375" style="105" customWidth="1"/>
    <col min="11778" max="11778" width="8.28515625" style="105" customWidth="1"/>
    <col min="11779" max="11780" width="13.42578125" style="105" customWidth="1"/>
    <col min="11781" max="11781" width="8.140625" style="105" customWidth="1"/>
    <col min="11782" max="12032" width="9.140625" style="105"/>
    <col min="12033" max="12033" width="85.7109375" style="105" customWidth="1"/>
    <col min="12034" max="12034" width="8.28515625" style="105" customWidth="1"/>
    <col min="12035" max="12036" width="13.42578125" style="105" customWidth="1"/>
    <col min="12037" max="12037" width="8.140625" style="105" customWidth="1"/>
    <col min="12038" max="12288" width="9.140625" style="105"/>
    <col min="12289" max="12289" width="85.7109375" style="105" customWidth="1"/>
    <col min="12290" max="12290" width="8.28515625" style="105" customWidth="1"/>
    <col min="12291" max="12292" width="13.42578125" style="105" customWidth="1"/>
    <col min="12293" max="12293" width="8.140625" style="105" customWidth="1"/>
    <col min="12294" max="12544" width="9.140625" style="105"/>
    <col min="12545" max="12545" width="85.7109375" style="105" customWidth="1"/>
    <col min="12546" max="12546" width="8.28515625" style="105" customWidth="1"/>
    <col min="12547" max="12548" width="13.42578125" style="105" customWidth="1"/>
    <col min="12549" max="12549" width="8.140625" style="105" customWidth="1"/>
    <col min="12550" max="12800" width="9.140625" style="105"/>
    <col min="12801" max="12801" width="85.7109375" style="105" customWidth="1"/>
    <col min="12802" max="12802" width="8.28515625" style="105" customWidth="1"/>
    <col min="12803" max="12804" width="13.42578125" style="105" customWidth="1"/>
    <col min="12805" max="12805" width="8.140625" style="105" customWidth="1"/>
    <col min="12806" max="13056" width="9.140625" style="105"/>
    <col min="13057" max="13057" width="85.7109375" style="105" customWidth="1"/>
    <col min="13058" max="13058" width="8.28515625" style="105" customWidth="1"/>
    <col min="13059" max="13060" width="13.42578125" style="105" customWidth="1"/>
    <col min="13061" max="13061" width="8.140625" style="105" customWidth="1"/>
    <col min="13062" max="13312" width="9.140625" style="105"/>
    <col min="13313" max="13313" width="85.7109375" style="105" customWidth="1"/>
    <col min="13314" max="13314" width="8.28515625" style="105" customWidth="1"/>
    <col min="13315" max="13316" width="13.42578125" style="105" customWidth="1"/>
    <col min="13317" max="13317" width="8.140625" style="105" customWidth="1"/>
    <col min="13318" max="13568" width="9.140625" style="105"/>
    <col min="13569" max="13569" width="85.7109375" style="105" customWidth="1"/>
    <col min="13570" max="13570" width="8.28515625" style="105" customWidth="1"/>
    <col min="13571" max="13572" width="13.42578125" style="105" customWidth="1"/>
    <col min="13573" max="13573" width="8.140625" style="105" customWidth="1"/>
    <col min="13574" max="13824" width="9.140625" style="105"/>
    <col min="13825" max="13825" width="85.7109375" style="105" customWidth="1"/>
    <col min="13826" max="13826" width="8.28515625" style="105" customWidth="1"/>
    <col min="13827" max="13828" width="13.42578125" style="105" customWidth="1"/>
    <col min="13829" max="13829" width="8.140625" style="105" customWidth="1"/>
    <col min="13830" max="14080" width="9.140625" style="105"/>
    <col min="14081" max="14081" width="85.7109375" style="105" customWidth="1"/>
    <col min="14082" max="14082" width="8.28515625" style="105" customWidth="1"/>
    <col min="14083" max="14084" width="13.42578125" style="105" customWidth="1"/>
    <col min="14085" max="14085" width="8.140625" style="105" customWidth="1"/>
    <col min="14086" max="14336" width="9.140625" style="105"/>
    <col min="14337" max="14337" width="85.7109375" style="105" customWidth="1"/>
    <col min="14338" max="14338" width="8.28515625" style="105" customWidth="1"/>
    <col min="14339" max="14340" width="13.42578125" style="105" customWidth="1"/>
    <col min="14341" max="14341" width="8.140625" style="105" customWidth="1"/>
    <col min="14342" max="14592" width="9.140625" style="105"/>
    <col min="14593" max="14593" width="85.7109375" style="105" customWidth="1"/>
    <col min="14594" max="14594" width="8.28515625" style="105" customWidth="1"/>
    <col min="14595" max="14596" width="13.42578125" style="105" customWidth="1"/>
    <col min="14597" max="14597" width="8.140625" style="105" customWidth="1"/>
    <col min="14598" max="14848" width="9.140625" style="105"/>
    <col min="14849" max="14849" width="85.7109375" style="105" customWidth="1"/>
    <col min="14850" max="14850" width="8.28515625" style="105" customWidth="1"/>
    <col min="14851" max="14852" width="13.42578125" style="105" customWidth="1"/>
    <col min="14853" max="14853" width="8.140625" style="105" customWidth="1"/>
    <col min="14854" max="15104" width="9.140625" style="105"/>
    <col min="15105" max="15105" width="85.7109375" style="105" customWidth="1"/>
    <col min="15106" max="15106" width="8.28515625" style="105" customWidth="1"/>
    <col min="15107" max="15108" width="13.42578125" style="105" customWidth="1"/>
    <col min="15109" max="15109" width="8.140625" style="105" customWidth="1"/>
    <col min="15110" max="15360" width="9.140625" style="105"/>
    <col min="15361" max="15361" width="85.7109375" style="105" customWidth="1"/>
    <col min="15362" max="15362" width="8.28515625" style="105" customWidth="1"/>
    <col min="15363" max="15364" width="13.42578125" style="105" customWidth="1"/>
    <col min="15365" max="15365" width="8.140625" style="105" customWidth="1"/>
    <col min="15366" max="15616" width="9.140625" style="105"/>
    <col min="15617" max="15617" width="85.7109375" style="105" customWidth="1"/>
    <col min="15618" max="15618" width="8.28515625" style="105" customWidth="1"/>
    <col min="15619" max="15620" width="13.42578125" style="105" customWidth="1"/>
    <col min="15621" max="15621" width="8.140625" style="105" customWidth="1"/>
    <col min="15622" max="15872" width="9.140625" style="105"/>
    <col min="15873" max="15873" width="85.7109375" style="105" customWidth="1"/>
    <col min="15874" max="15874" width="8.28515625" style="105" customWidth="1"/>
    <col min="15875" max="15876" width="13.42578125" style="105" customWidth="1"/>
    <col min="15877" max="15877" width="8.140625" style="105" customWidth="1"/>
    <col min="15878" max="16128" width="9.140625" style="105"/>
    <col min="16129" max="16129" width="85.7109375" style="105" customWidth="1"/>
    <col min="16130" max="16130" width="8.28515625" style="105" customWidth="1"/>
    <col min="16131" max="16132" width="13.42578125" style="105" customWidth="1"/>
    <col min="16133" max="16133" width="8.140625" style="105" customWidth="1"/>
    <col min="16134" max="16384" width="9.140625" style="105"/>
  </cols>
  <sheetData>
    <row r="1" spans="1:6" ht="94.5" customHeight="1">
      <c r="A1" s="104"/>
      <c r="B1" s="104"/>
      <c r="C1" s="104"/>
      <c r="D1" s="104"/>
      <c r="E1" s="104"/>
      <c r="F1" s="104"/>
    </row>
    <row r="2" spans="1:6">
      <c r="A2" s="104"/>
      <c r="B2" s="104"/>
      <c r="C2" s="104"/>
      <c r="D2" s="104"/>
      <c r="E2" s="104"/>
      <c r="F2" s="104"/>
    </row>
    <row r="3" spans="1:6" ht="63" customHeight="1">
      <c r="A3" s="220" t="s">
        <v>241</v>
      </c>
      <c r="B3" s="220"/>
      <c r="C3" s="220"/>
      <c r="D3" s="220"/>
      <c r="E3" s="220"/>
      <c r="F3" s="106"/>
    </row>
    <row r="4" spans="1:6">
      <c r="A4" s="107"/>
      <c r="B4" s="107"/>
      <c r="D4" s="108" t="s">
        <v>0</v>
      </c>
      <c r="E4" s="108"/>
      <c r="F4" s="104"/>
    </row>
    <row r="5" spans="1:6" ht="38.25">
      <c r="A5" s="123" t="s">
        <v>1</v>
      </c>
      <c r="B5" s="123" t="s">
        <v>242</v>
      </c>
      <c r="C5" s="109" t="s">
        <v>51</v>
      </c>
      <c r="D5" s="109" t="s">
        <v>46</v>
      </c>
      <c r="E5" s="109" t="s">
        <v>25</v>
      </c>
    </row>
    <row r="6" spans="1:6">
      <c r="A6" s="110" t="s">
        <v>243</v>
      </c>
      <c r="B6" s="111" t="s">
        <v>244</v>
      </c>
      <c r="C6" s="112">
        <v>156445.69999999998</v>
      </c>
      <c r="D6" s="112">
        <v>151419.6</v>
      </c>
      <c r="E6" s="113">
        <v>0.96787319817674777</v>
      </c>
    </row>
    <row r="7" spans="1:6" ht="25.5">
      <c r="A7" s="114" t="s">
        <v>245</v>
      </c>
      <c r="B7" s="115" t="s">
        <v>246</v>
      </c>
      <c r="C7" s="116">
        <v>3571.4</v>
      </c>
      <c r="D7" s="116">
        <v>3556.8</v>
      </c>
      <c r="E7" s="117">
        <v>0.99591196729573839</v>
      </c>
    </row>
    <row r="8" spans="1:6" ht="25.5">
      <c r="A8" s="114" t="s">
        <v>247</v>
      </c>
      <c r="B8" s="115" t="s">
        <v>248</v>
      </c>
      <c r="C8" s="116">
        <v>4815.3000000000011</v>
      </c>
      <c r="D8" s="116">
        <v>4811.6000000000004</v>
      </c>
      <c r="E8" s="117">
        <v>0.99923161589101395</v>
      </c>
    </row>
    <row r="9" spans="1:6" ht="25.5">
      <c r="A9" s="114" t="s">
        <v>249</v>
      </c>
      <c r="B9" s="115" t="s">
        <v>250</v>
      </c>
      <c r="C9" s="116">
        <v>51523.9</v>
      </c>
      <c r="D9" s="116">
        <v>50792.6</v>
      </c>
      <c r="E9" s="117">
        <v>0.98580658684610434</v>
      </c>
    </row>
    <row r="10" spans="1:6">
      <c r="A10" s="114" t="s">
        <v>251</v>
      </c>
      <c r="B10" s="115" t="s">
        <v>252</v>
      </c>
      <c r="C10" s="116">
        <v>21.7</v>
      </c>
      <c r="D10" s="116">
        <v>21.7</v>
      </c>
      <c r="E10" s="117">
        <v>1</v>
      </c>
    </row>
    <row r="11" spans="1:6" ht="25.5">
      <c r="A11" s="114" t="s">
        <v>253</v>
      </c>
      <c r="B11" s="115" t="s">
        <v>254</v>
      </c>
      <c r="C11" s="116">
        <v>42028.499999999993</v>
      </c>
      <c r="D11" s="116">
        <v>39785</v>
      </c>
      <c r="E11" s="117">
        <v>0.94661955577762724</v>
      </c>
    </row>
    <row r="12" spans="1:6">
      <c r="A12" s="114" t="s">
        <v>255</v>
      </c>
      <c r="B12" s="115" t="s">
        <v>256</v>
      </c>
      <c r="C12" s="116">
        <v>3517.8</v>
      </c>
      <c r="D12" s="116">
        <v>3517.8</v>
      </c>
      <c r="E12" s="117">
        <v>1</v>
      </c>
    </row>
    <row r="13" spans="1:6">
      <c r="A13" s="114" t="s">
        <v>257</v>
      </c>
      <c r="B13" s="115" t="s">
        <v>258</v>
      </c>
      <c r="C13" s="116">
        <v>500</v>
      </c>
      <c r="D13" s="116">
        <v>0</v>
      </c>
      <c r="E13" s="117">
        <v>0</v>
      </c>
    </row>
    <row r="14" spans="1:6">
      <c r="A14" s="114" t="s">
        <v>259</v>
      </c>
      <c r="B14" s="115" t="s">
        <v>260</v>
      </c>
      <c r="C14" s="116">
        <v>50467.1</v>
      </c>
      <c r="D14" s="116">
        <v>48934.1</v>
      </c>
      <c r="E14" s="117">
        <v>0.96962377469678263</v>
      </c>
    </row>
    <row r="15" spans="1:6">
      <c r="A15" s="110" t="s">
        <v>261</v>
      </c>
      <c r="B15" s="111" t="s">
        <v>262</v>
      </c>
      <c r="C15" s="112">
        <v>26894.9</v>
      </c>
      <c r="D15" s="112">
        <v>26872</v>
      </c>
      <c r="E15" s="113">
        <v>0.9991485374550565</v>
      </c>
    </row>
    <row r="16" spans="1:6" ht="25.5">
      <c r="A16" s="114" t="s">
        <v>263</v>
      </c>
      <c r="B16" s="115" t="s">
        <v>264</v>
      </c>
      <c r="C16" s="116">
        <v>26744.9</v>
      </c>
      <c r="D16" s="116">
        <v>26722</v>
      </c>
      <c r="E16" s="117">
        <v>0.99914376198826682</v>
      </c>
    </row>
    <row r="17" spans="1:5">
      <c r="A17" s="114" t="s">
        <v>265</v>
      </c>
      <c r="B17" s="115" t="s">
        <v>266</v>
      </c>
      <c r="C17" s="116">
        <v>150</v>
      </c>
      <c r="D17" s="116">
        <v>150</v>
      </c>
      <c r="E17" s="117">
        <v>1</v>
      </c>
    </row>
    <row r="18" spans="1:5">
      <c r="A18" s="110" t="s">
        <v>267</v>
      </c>
      <c r="B18" s="111" t="s">
        <v>268</v>
      </c>
      <c r="C18" s="112">
        <v>19339.2</v>
      </c>
      <c r="D18" s="112">
        <v>18010.099999999999</v>
      </c>
      <c r="E18" s="113">
        <v>0.93127430297013314</v>
      </c>
    </row>
    <row r="19" spans="1:5">
      <c r="A19" s="114" t="s">
        <v>269</v>
      </c>
      <c r="B19" s="115" t="s">
        <v>270</v>
      </c>
      <c r="C19" s="116">
        <v>49</v>
      </c>
      <c r="D19" s="116">
        <v>49</v>
      </c>
      <c r="E19" s="117">
        <v>1</v>
      </c>
    </row>
    <row r="20" spans="1:5">
      <c r="A20" s="114" t="s">
        <v>271</v>
      </c>
      <c r="B20" s="115" t="s">
        <v>272</v>
      </c>
      <c r="C20" s="116">
        <v>19223.2</v>
      </c>
      <c r="D20" s="116">
        <v>17897.599999999999</v>
      </c>
      <c r="E20" s="117">
        <v>0.93104165799658734</v>
      </c>
    </row>
    <row r="21" spans="1:5">
      <c r="A21" s="114" t="s">
        <v>273</v>
      </c>
      <c r="B21" s="115" t="s">
        <v>274</v>
      </c>
      <c r="C21" s="116">
        <v>67</v>
      </c>
      <c r="D21" s="116">
        <v>63.5</v>
      </c>
      <c r="E21" s="117">
        <v>0.94776119402985071</v>
      </c>
    </row>
    <row r="22" spans="1:5">
      <c r="A22" s="110" t="s">
        <v>275</v>
      </c>
      <c r="B22" s="111" t="s">
        <v>276</v>
      </c>
      <c r="C22" s="112">
        <v>1398.8</v>
      </c>
      <c r="D22" s="112">
        <v>1398.8</v>
      </c>
      <c r="E22" s="113">
        <v>1</v>
      </c>
    </row>
    <row r="23" spans="1:5">
      <c r="A23" s="114" t="s">
        <v>277</v>
      </c>
      <c r="B23" s="115" t="s">
        <v>278</v>
      </c>
      <c r="C23" s="116">
        <v>1398.8</v>
      </c>
      <c r="D23" s="116">
        <v>1398.8</v>
      </c>
      <c r="E23" s="117">
        <v>1</v>
      </c>
    </row>
    <row r="24" spans="1:5">
      <c r="A24" s="110" t="s">
        <v>279</v>
      </c>
      <c r="B24" s="111" t="s">
        <v>280</v>
      </c>
      <c r="C24" s="112">
        <v>589.20000000000005</v>
      </c>
      <c r="D24" s="112">
        <v>44.5</v>
      </c>
      <c r="E24" s="113">
        <v>7.552613713509844E-2</v>
      </c>
    </row>
    <row r="25" spans="1:5">
      <c r="A25" s="114" t="s">
        <v>281</v>
      </c>
      <c r="B25" s="115" t="s">
        <v>282</v>
      </c>
      <c r="C25" s="116">
        <v>589.20000000000005</v>
      </c>
      <c r="D25" s="116">
        <v>44.5</v>
      </c>
      <c r="E25" s="117">
        <v>7.552613713509844E-2</v>
      </c>
    </row>
    <row r="26" spans="1:5">
      <c r="A26" s="110" t="s">
        <v>283</v>
      </c>
      <c r="B26" s="111" t="s">
        <v>284</v>
      </c>
      <c r="C26" s="112">
        <v>1657396.7999999998</v>
      </c>
      <c r="D26" s="112">
        <v>1630574.5</v>
      </c>
      <c r="E26" s="113">
        <v>0.98381660927546144</v>
      </c>
    </row>
    <row r="27" spans="1:5">
      <c r="A27" s="114" t="s">
        <v>285</v>
      </c>
      <c r="B27" s="115" t="s">
        <v>286</v>
      </c>
      <c r="C27" s="116">
        <v>513442.1</v>
      </c>
      <c r="D27" s="116">
        <v>512990</v>
      </c>
      <c r="E27" s="117">
        <v>0.99911947228324294</v>
      </c>
    </row>
    <row r="28" spans="1:5">
      <c r="A28" s="114" t="s">
        <v>287</v>
      </c>
      <c r="B28" s="115" t="s">
        <v>288</v>
      </c>
      <c r="C28" s="116">
        <v>933744.2</v>
      </c>
      <c r="D28" s="116">
        <v>909049.2</v>
      </c>
      <c r="E28" s="117">
        <v>0.97355271390173026</v>
      </c>
    </row>
    <row r="29" spans="1:5">
      <c r="A29" s="114" t="s">
        <v>289</v>
      </c>
      <c r="B29" s="115" t="s">
        <v>290</v>
      </c>
      <c r="C29" s="116">
        <v>138181.80000000002</v>
      </c>
      <c r="D29" s="116">
        <v>136822.6</v>
      </c>
      <c r="E29" s="117">
        <v>0.99016368291627399</v>
      </c>
    </row>
    <row r="30" spans="1:5">
      <c r="A30" s="114" t="s">
        <v>291</v>
      </c>
      <c r="B30" s="115" t="s">
        <v>292</v>
      </c>
      <c r="C30" s="116">
        <v>1541.1000000000001</v>
      </c>
      <c r="D30" s="116">
        <v>1421.4</v>
      </c>
      <c r="E30" s="117">
        <v>0.92232820712478103</v>
      </c>
    </row>
    <row r="31" spans="1:5">
      <c r="A31" s="114" t="s">
        <v>293</v>
      </c>
      <c r="B31" s="115" t="s">
        <v>294</v>
      </c>
      <c r="C31" s="116">
        <v>1195.8999999999996</v>
      </c>
      <c r="D31" s="116">
        <v>1141.2</v>
      </c>
      <c r="E31" s="117">
        <v>0.95426038966468796</v>
      </c>
    </row>
    <row r="32" spans="1:5">
      <c r="A32" s="114" t="s">
        <v>295</v>
      </c>
      <c r="B32" s="115" t="s">
        <v>296</v>
      </c>
      <c r="C32" s="116">
        <v>69291.700000000012</v>
      </c>
      <c r="D32" s="116">
        <v>69150.100000000006</v>
      </c>
      <c r="E32" s="117">
        <v>0.99795646520434622</v>
      </c>
    </row>
    <row r="33" spans="1:5">
      <c r="A33" s="110" t="s">
        <v>297</v>
      </c>
      <c r="B33" s="111" t="s">
        <v>298</v>
      </c>
      <c r="C33" s="112">
        <v>102979.09999999998</v>
      </c>
      <c r="D33" s="112">
        <v>102536.2</v>
      </c>
      <c r="E33" s="113">
        <v>0.99569912729864618</v>
      </c>
    </row>
    <row r="34" spans="1:5">
      <c r="A34" s="114" t="s">
        <v>299</v>
      </c>
      <c r="B34" s="115" t="s">
        <v>300</v>
      </c>
      <c r="C34" s="116">
        <v>80054.599999999977</v>
      </c>
      <c r="D34" s="116">
        <v>79697.7</v>
      </c>
      <c r="E34" s="117">
        <v>0.99554179272646448</v>
      </c>
    </row>
    <row r="35" spans="1:5">
      <c r="A35" s="114" t="s">
        <v>301</v>
      </c>
      <c r="B35" s="115" t="s">
        <v>302</v>
      </c>
      <c r="C35" s="116">
        <v>22924.5</v>
      </c>
      <c r="D35" s="116">
        <v>22838.5</v>
      </c>
      <c r="E35" s="117">
        <v>0.99624855503936838</v>
      </c>
    </row>
    <row r="36" spans="1:5">
      <c r="A36" s="110" t="s">
        <v>303</v>
      </c>
      <c r="B36" s="118" t="s">
        <v>304</v>
      </c>
      <c r="C36" s="112">
        <v>76754.900000000009</v>
      </c>
      <c r="D36" s="112">
        <v>76513.900000000009</v>
      </c>
      <c r="E36" s="113">
        <v>0.99686013531383666</v>
      </c>
    </row>
    <row r="37" spans="1:5">
      <c r="A37" s="114" t="s">
        <v>305</v>
      </c>
      <c r="B37" s="115" t="s">
        <v>306</v>
      </c>
      <c r="C37" s="116">
        <v>8035.5</v>
      </c>
      <c r="D37" s="116">
        <v>8023.4</v>
      </c>
      <c r="E37" s="117">
        <v>0.9984941820670773</v>
      </c>
    </row>
    <row r="38" spans="1:5">
      <c r="A38" s="114" t="s">
        <v>307</v>
      </c>
      <c r="B38" s="115" t="s">
        <v>308</v>
      </c>
      <c r="C38" s="116">
        <v>50152.400000000009</v>
      </c>
      <c r="D38" s="116">
        <v>49963.4</v>
      </c>
      <c r="E38" s="117">
        <v>0.99623148642936321</v>
      </c>
    </row>
    <row r="39" spans="1:5">
      <c r="A39" s="114" t="s">
        <v>309</v>
      </c>
      <c r="B39" s="115" t="s">
        <v>310</v>
      </c>
      <c r="C39" s="116">
        <v>11604.100000000002</v>
      </c>
      <c r="D39" s="116">
        <v>11604</v>
      </c>
      <c r="E39" s="117">
        <v>0.99999138235623597</v>
      </c>
    </row>
    <row r="40" spans="1:5">
      <c r="A40" s="114" t="s">
        <v>311</v>
      </c>
      <c r="B40" s="115" t="s">
        <v>312</v>
      </c>
      <c r="C40" s="116">
        <v>6962.9</v>
      </c>
      <c r="D40" s="116">
        <v>6923.1</v>
      </c>
      <c r="E40" s="117">
        <v>0.99428399086587493</v>
      </c>
    </row>
    <row r="41" spans="1:5">
      <c r="A41" s="119" t="s">
        <v>313</v>
      </c>
      <c r="B41" s="111" t="s">
        <v>314</v>
      </c>
      <c r="C41" s="112">
        <v>574.20000000000005</v>
      </c>
      <c r="D41" s="112">
        <v>574.20000000000005</v>
      </c>
      <c r="E41" s="113">
        <v>1</v>
      </c>
    </row>
    <row r="42" spans="1:5">
      <c r="A42" s="114" t="s">
        <v>315</v>
      </c>
      <c r="B42" s="115" t="s">
        <v>316</v>
      </c>
      <c r="C42" s="116">
        <v>574.20000000000005</v>
      </c>
      <c r="D42" s="116">
        <v>574.20000000000005</v>
      </c>
      <c r="E42" s="117">
        <v>1</v>
      </c>
    </row>
    <row r="43" spans="1:5" ht="25.5">
      <c r="A43" s="119" t="s">
        <v>317</v>
      </c>
      <c r="B43" s="111" t="s">
        <v>318</v>
      </c>
      <c r="C43" s="112">
        <v>183758.8</v>
      </c>
      <c r="D43" s="112">
        <v>183758.8</v>
      </c>
      <c r="E43" s="113">
        <v>1</v>
      </c>
    </row>
    <row r="44" spans="1:5" ht="25.5">
      <c r="A44" s="114" t="s">
        <v>319</v>
      </c>
      <c r="B44" s="115" t="s">
        <v>320</v>
      </c>
      <c r="C44" s="116">
        <v>146535.1</v>
      </c>
      <c r="D44" s="116">
        <v>146535.1</v>
      </c>
      <c r="E44" s="117">
        <v>1</v>
      </c>
    </row>
    <row r="45" spans="1:5">
      <c r="A45" s="114" t="s">
        <v>321</v>
      </c>
      <c r="B45" s="115" t="s">
        <v>322</v>
      </c>
      <c r="C45" s="116">
        <v>36723.699999999997</v>
      </c>
      <c r="D45" s="116">
        <v>36723.699999999997</v>
      </c>
      <c r="E45" s="117">
        <v>1</v>
      </c>
    </row>
    <row r="46" spans="1:5">
      <c r="A46" s="114" t="s">
        <v>323</v>
      </c>
      <c r="B46" s="115" t="s">
        <v>324</v>
      </c>
      <c r="C46" s="116">
        <v>500</v>
      </c>
      <c r="D46" s="116">
        <v>500</v>
      </c>
      <c r="E46" s="117">
        <v>1</v>
      </c>
    </row>
    <row r="47" spans="1:5">
      <c r="A47" s="120" t="s">
        <v>20</v>
      </c>
      <c r="B47" s="120"/>
      <c r="C47" s="121">
        <v>2226131.6</v>
      </c>
      <c r="D47" s="121">
        <v>2191702.5999999996</v>
      </c>
      <c r="E47" s="122">
        <v>0.98453415781888165</v>
      </c>
    </row>
  </sheetData>
  <sheetProtection autoFilter="0"/>
  <mergeCells count="1">
    <mergeCell ref="A3:E3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70" orientation="portrait" r:id="rId1"/>
  <headerFooter alignWithMargins="0">
    <oddFooter>&amp;C&amp;"Times New Roman,обычный"&amp;8Страница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G1134"/>
  <sheetViews>
    <sheetView showGridLines="0" view="pageBreakPreview" zoomScale="90" zoomScaleSheetLayoutView="90" workbookViewId="0">
      <pane xSplit="4" ySplit="6" topLeftCell="E37" activePane="bottomRight" state="frozen"/>
      <selection pane="topRight" activeCell="E1" sqref="E1"/>
      <selection pane="bottomLeft" activeCell="A16" sqref="A16"/>
      <selection pane="bottomRight"/>
    </sheetView>
  </sheetViews>
  <sheetFormatPr defaultRowHeight="12.75" customHeight="1"/>
  <cols>
    <col min="1" max="1" width="95.7109375" style="128" customWidth="1"/>
    <col min="2" max="2" width="13" style="128" bestFit="1" customWidth="1"/>
    <col min="3" max="4" width="6.28515625" style="128" customWidth="1"/>
    <col min="5" max="5" width="14.42578125" style="147" customWidth="1"/>
    <col min="6" max="6" width="12.85546875" style="128" bestFit="1" customWidth="1"/>
    <col min="7" max="7" width="8.7109375" style="148" customWidth="1"/>
    <col min="8" max="256" width="9.140625" style="128"/>
    <col min="257" max="257" width="95.7109375" style="128" customWidth="1"/>
    <col min="258" max="258" width="13" style="128" bestFit="1" customWidth="1"/>
    <col min="259" max="260" width="6.28515625" style="128" customWidth="1"/>
    <col min="261" max="261" width="14.42578125" style="128" customWidth="1"/>
    <col min="262" max="262" width="12.85546875" style="128" bestFit="1" customWidth="1"/>
    <col min="263" max="263" width="8.7109375" style="128" customWidth="1"/>
    <col min="264" max="512" width="9.140625" style="128"/>
    <col min="513" max="513" width="95.7109375" style="128" customWidth="1"/>
    <col min="514" max="514" width="13" style="128" bestFit="1" customWidth="1"/>
    <col min="515" max="516" width="6.28515625" style="128" customWidth="1"/>
    <col min="517" max="517" width="14.42578125" style="128" customWidth="1"/>
    <col min="518" max="518" width="12.85546875" style="128" bestFit="1" customWidth="1"/>
    <col min="519" max="519" width="8.7109375" style="128" customWidth="1"/>
    <col min="520" max="768" width="9.140625" style="128"/>
    <col min="769" max="769" width="95.7109375" style="128" customWidth="1"/>
    <col min="770" max="770" width="13" style="128" bestFit="1" customWidth="1"/>
    <col min="771" max="772" width="6.28515625" style="128" customWidth="1"/>
    <col min="773" max="773" width="14.42578125" style="128" customWidth="1"/>
    <col min="774" max="774" width="12.85546875" style="128" bestFit="1" customWidth="1"/>
    <col min="775" max="775" width="8.7109375" style="128" customWidth="1"/>
    <col min="776" max="1024" width="9.140625" style="128"/>
    <col min="1025" max="1025" width="95.7109375" style="128" customWidth="1"/>
    <col min="1026" max="1026" width="13" style="128" bestFit="1" customWidth="1"/>
    <col min="1027" max="1028" width="6.28515625" style="128" customWidth="1"/>
    <col min="1029" max="1029" width="14.42578125" style="128" customWidth="1"/>
    <col min="1030" max="1030" width="12.85546875" style="128" bestFit="1" customWidth="1"/>
    <col min="1031" max="1031" width="8.7109375" style="128" customWidth="1"/>
    <col min="1032" max="1280" width="9.140625" style="128"/>
    <col min="1281" max="1281" width="95.7109375" style="128" customWidth="1"/>
    <col min="1282" max="1282" width="13" style="128" bestFit="1" customWidth="1"/>
    <col min="1283" max="1284" width="6.28515625" style="128" customWidth="1"/>
    <col min="1285" max="1285" width="14.42578125" style="128" customWidth="1"/>
    <col min="1286" max="1286" width="12.85546875" style="128" bestFit="1" customWidth="1"/>
    <col min="1287" max="1287" width="8.7109375" style="128" customWidth="1"/>
    <col min="1288" max="1536" width="9.140625" style="128"/>
    <col min="1537" max="1537" width="95.7109375" style="128" customWidth="1"/>
    <col min="1538" max="1538" width="13" style="128" bestFit="1" customWidth="1"/>
    <col min="1539" max="1540" width="6.28515625" style="128" customWidth="1"/>
    <col min="1541" max="1541" width="14.42578125" style="128" customWidth="1"/>
    <col min="1542" max="1542" width="12.85546875" style="128" bestFit="1" customWidth="1"/>
    <col min="1543" max="1543" width="8.7109375" style="128" customWidth="1"/>
    <col min="1544" max="1792" width="9.140625" style="128"/>
    <col min="1793" max="1793" width="95.7109375" style="128" customWidth="1"/>
    <col min="1794" max="1794" width="13" style="128" bestFit="1" customWidth="1"/>
    <col min="1795" max="1796" width="6.28515625" style="128" customWidth="1"/>
    <col min="1797" max="1797" width="14.42578125" style="128" customWidth="1"/>
    <col min="1798" max="1798" width="12.85546875" style="128" bestFit="1" customWidth="1"/>
    <col min="1799" max="1799" width="8.7109375" style="128" customWidth="1"/>
    <col min="1800" max="2048" width="9.140625" style="128"/>
    <col min="2049" max="2049" width="95.7109375" style="128" customWidth="1"/>
    <col min="2050" max="2050" width="13" style="128" bestFit="1" customWidth="1"/>
    <col min="2051" max="2052" width="6.28515625" style="128" customWidth="1"/>
    <col min="2053" max="2053" width="14.42578125" style="128" customWidth="1"/>
    <col min="2054" max="2054" width="12.85546875" style="128" bestFit="1" customWidth="1"/>
    <col min="2055" max="2055" width="8.7109375" style="128" customWidth="1"/>
    <col min="2056" max="2304" width="9.140625" style="128"/>
    <col min="2305" max="2305" width="95.7109375" style="128" customWidth="1"/>
    <col min="2306" max="2306" width="13" style="128" bestFit="1" customWidth="1"/>
    <col min="2307" max="2308" width="6.28515625" style="128" customWidth="1"/>
    <col min="2309" max="2309" width="14.42578125" style="128" customWidth="1"/>
    <col min="2310" max="2310" width="12.85546875" style="128" bestFit="1" customWidth="1"/>
    <col min="2311" max="2311" width="8.7109375" style="128" customWidth="1"/>
    <col min="2312" max="2560" width="9.140625" style="128"/>
    <col min="2561" max="2561" width="95.7109375" style="128" customWidth="1"/>
    <col min="2562" max="2562" width="13" style="128" bestFit="1" customWidth="1"/>
    <col min="2563" max="2564" width="6.28515625" style="128" customWidth="1"/>
    <col min="2565" max="2565" width="14.42578125" style="128" customWidth="1"/>
    <col min="2566" max="2566" width="12.85546875" style="128" bestFit="1" customWidth="1"/>
    <col min="2567" max="2567" width="8.7109375" style="128" customWidth="1"/>
    <col min="2568" max="2816" width="9.140625" style="128"/>
    <col min="2817" max="2817" width="95.7109375" style="128" customWidth="1"/>
    <col min="2818" max="2818" width="13" style="128" bestFit="1" customWidth="1"/>
    <col min="2819" max="2820" width="6.28515625" style="128" customWidth="1"/>
    <col min="2821" max="2821" width="14.42578125" style="128" customWidth="1"/>
    <col min="2822" max="2822" width="12.85546875" style="128" bestFit="1" customWidth="1"/>
    <col min="2823" max="2823" width="8.7109375" style="128" customWidth="1"/>
    <col min="2824" max="3072" width="9.140625" style="128"/>
    <col min="3073" max="3073" width="95.7109375" style="128" customWidth="1"/>
    <col min="3074" max="3074" width="13" style="128" bestFit="1" customWidth="1"/>
    <col min="3075" max="3076" width="6.28515625" style="128" customWidth="1"/>
    <col min="3077" max="3077" width="14.42578125" style="128" customWidth="1"/>
    <col min="3078" max="3078" width="12.85546875" style="128" bestFit="1" customWidth="1"/>
    <col min="3079" max="3079" width="8.7109375" style="128" customWidth="1"/>
    <col min="3080" max="3328" width="9.140625" style="128"/>
    <col min="3329" max="3329" width="95.7109375" style="128" customWidth="1"/>
    <col min="3330" max="3330" width="13" style="128" bestFit="1" customWidth="1"/>
    <col min="3331" max="3332" width="6.28515625" style="128" customWidth="1"/>
    <col min="3333" max="3333" width="14.42578125" style="128" customWidth="1"/>
    <col min="3334" max="3334" width="12.85546875" style="128" bestFit="1" customWidth="1"/>
    <col min="3335" max="3335" width="8.7109375" style="128" customWidth="1"/>
    <col min="3336" max="3584" width="9.140625" style="128"/>
    <col min="3585" max="3585" width="95.7109375" style="128" customWidth="1"/>
    <col min="3586" max="3586" width="13" style="128" bestFit="1" customWidth="1"/>
    <col min="3587" max="3588" width="6.28515625" style="128" customWidth="1"/>
    <col min="3589" max="3589" width="14.42578125" style="128" customWidth="1"/>
    <col min="3590" max="3590" width="12.85546875" style="128" bestFit="1" customWidth="1"/>
    <col min="3591" max="3591" width="8.7109375" style="128" customWidth="1"/>
    <col min="3592" max="3840" width="9.140625" style="128"/>
    <col min="3841" max="3841" width="95.7109375" style="128" customWidth="1"/>
    <col min="3842" max="3842" width="13" style="128" bestFit="1" customWidth="1"/>
    <col min="3843" max="3844" width="6.28515625" style="128" customWidth="1"/>
    <col min="3845" max="3845" width="14.42578125" style="128" customWidth="1"/>
    <col min="3846" max="3846" width="12.85546875" style="128" bestFit="1" customWidth="1"/>
    <col min="3847" max="3847" width="8.7109375" style="128" customWidth="1"/>
    <col min="3848" max="4096" width="9.140625" style="128"/>
    <col min="4097" max="4097" width="95.7109375" style="128" customWidth="1"/>
    <col min="4098" max="4098" width="13" style="128" bestFit="1" customWidth="1"/>
    <col min="4099" max="4100" width="6.28515625" style="128" customWidth="1"/>
    <col min="4101" max="4101" width="14.42578125" style="128" customWidth="1"/>
    <col min="4102" max="4102" width="12.85546875" style="128" bestFit="1" customWidth="1"/>
    <col min="4103" max="4103" width="8.7109375" style="128" customWidth="1"/>
    <col min="4104" max="4352" width="9.140625" style="128"/>
    <col min="4353" max="4353" width="95.7109375" style="128" customWidth="1"/>
    <col min="4354" max="4354" width="13" style="128" bestFit="1" customWidth="1"/>
    <col min="4355" max="4356" width="6.28515625" style="128" customWidth="1"/>
    <col min="4357" max="4357" width="14.42578125" style="128" customWidth="1"/>
    <col min="4358" max="4358" width="12.85546875" style="128" bestFit="1" customWidth="1"/>
    <col min="4359" max="4359" width="8.7109375" style="128" customWidth="1"/>
    <col min="4360" max="4608" width="9.140625" style="128"/>
    <col min="4609" max="4609" width="95.7109375" style="128" customWidth="1"/>
    <col min="4610" max="4610" width="13" style="128" bestFit="1" customWidth="1"/>
    <col min="4611" max="4612" width="6.28515625" style="128" customWidth="1"/>
    <col min="4613" max="4613" width="14.42578125" style="128" customWidth="1"/>
    <col min="4614" max="4614" width="12.85546875" style="128" bestFit="1" customWidth="1"/>
    <col min="4615" max="4615" width="8.7109375" style="128" customWidth="1"/>
    <col min="4616" max="4864" width="9.140625" style="128"/>
    <col min="4865" max="4865" width="95.7109375" style="128" customWidth="1"/>
    <col min="4866" max="4866" width="13" style="128" bestFit="1" customWidth="1"/>
    <col min="4867" max="4868" width="6.28515625" style="128" customWidth="1"/>
    <col min="4869" max="4869" width="14.42578125" style="128" customWidth="1"/>
    <col min="4870" max="4870" width="12.85546875" style="128" bestFit="1" customWidth="1"/>
    <col min="4871" max="4871" width="8.7109375" style="128" customWidth="1"/>
    <col min="4872" max="5120" width="9.140625" style="128"/>
    <col min="5121" max="5121" width="95.7109375" style="128" customWidth="1"/>
    <col min="5122" max="5122" width="13" style="128" bestFit="1" customWidth="1"/>
    <col min="5123" max="5124" width="6.28515625" style="128" customWidth="1"/>
    <col min="5125" max="5125" width="14.42578125" style="128" customWidth="1"/>
    <col min="5126" max="5126" width="12.85546875" style="128" bestFit="1" customWidth="1"/>
    <col min="5127" max="5127" width="8.7109375" style="128" customWidth="1"/>
    <col min="5128" max="5376" width="9.140625" style="128"/>
    <col min="5377" max="5377" width="95.7109375" style="128" customWidth="1"/>
    <col min="5378" max="5378" width="13" style="128" bestFit="1" customWidth="1"/>
    <col min="5379" max="5380" width="6.28515625" style="128" customWidth="1"/>
    <col min="5381" max="5381" width="14.42578125" style="128" customWidth="1"/>
    <col min="5382" max="5382" width="12.85546875" style="128" bestFit="1" customWidth="1"/>
    <col min="5383" max="5383" width="8.7109375" style="128" customWidth="1"/>
    <col min="5384" max="5632" width="9.140625" style="128"/>
    <col min="5633" max="5633" width="95.7109375" style="128" customWidth="1"/>
    <col min="5634" max="5634" width="13" style="128" bestFit="1" customWidth="1"/>
    <col min="5635" max="5636" width="6.28515625" style="128" customWidth="1"/>
    <col min="5637" max="5637" width="14.42578125" style="128" customWidth="1"/>
    <col min="5638" max="5638" width="12.85546875" style="128" bestFit="1" customWidth="1"/>
    <col min="5639" max="5639" width="8.7109375" style="128" customWidth="1"/>
    <col min="5640" max="5888" width="9.140625" style="128"/>
    <col min="5889" max="5889" width="95.7109375" style="128" customWidth="1"/>
    <col min="5890" max="5890" width="13" style="128" bestFit="1" customWidth="1"/>
    <col min="5891" max="5892" width="6.28515625" style="128" customWidth="1"/>
    <col min="5893" max="5893" width="14.42578125" style="128" customWidth="1"/>
    <col min="5894" max="5894" width="12.85546875" style="128" bestFit="1" customWidth="1"/>
    <col min="5895" max="5895" width="8.7109375" style="128" customWidth="1"/>
    <col min="5896" max="6144" width="9.140625" style="128"/>
    <col min="6145" max="6145" width="95.7109375" style="128" customWidth="1"/>
    <col min="6146" max="6146" width="13" style="128" bestFit="1" customWidth="1"/>
    <col min="6147" max="6148" width="6.28515625" style="128" customWidth="1"/>
    <col min="6149" max="6149" width="14.42578125" style="128" customWidth="1"/>
    <col min="6150" max="6150" width="12.85546875" style="128" bestFit="1" customWidth="1"/>
    <col min="6151" max="6151" width="8.7109375" style="128" customWidth="1"/>
    <col min="6152" max="6400" width="9.140625" style="128"/>
    <col min="6401" max="6401" width="95.7109375" style="128" customWidth="1"/>
    <col min="6402" max="6402" width="13" style="128" bestFit="1" customWidth="1"/>
    <col min="6403" max="6404" width="6.28515625" style="128" customWidth="1"/>
    <col min="6405" max="6405" width="14.42578125" style="128" customWidth="1"/>
    <col min="6406" max="6406" width="12.85546875" style="128" bestFit="1" customWidth="1"/>
    <col min="6407" max="6407" width="8.7109375" style="128" customWidth="1"/>
    <col min="6408" max="6656" width="9.140625" style="128"/>
    <col min="6657" max="6657" width="95.7109375" style="128" customWidth="1"/>
    <col min="6658" max="6658" width="13" style="128" bestFit="1" customWidth="1"/>
    <col min="6659" max="6660" width="6.28515625" style="128" customWidth="1"/>
    <col min="6661" max="6661" width="14.42578125" style="128" customWidth="1"/>
    <col min="6662" max="6662" width="12.85546875" style="128" bestFit="1" customWidth="1"/>
    <col min="6663" max="6663" width="8.7109375" style="128" customWidth="1"/>
    <col min="6664" max="6912" width="9.140625" style="128"/>
    <col min="6913" max="6913" width="95.7109375" style="128" customWidth="1"/>
    <col min="6914" max="6914" width="13" style="128" bestFit="1" customWidth="1"/>
    <col min="6915" max="6916" width="6.28515625" style="128" customWidth="1"/>
    <col min="6917" max="6917" width="14.42578125" style="128" customWidth="1"/>
    <col min="6918" max="6918" width="12.85546875" style="128" bestFit="1" customWidth="1"/>
    <col min="6919" max="6919" width="8.7109375" style="128" customWidth="1"/>
    <col min="6920" max="7168" width="9.140625" style="128"/>
    <col min="7169" max="7169" width="95.7109375" style="128" customWidth="1"/>
    <col min="7170" max="7170" width="13" style="128" bestFit="1" customWidth="1"/>
    <col min="7171" max="7172" width="6.28515625" style="128" customWidth="1"/>
    <col min="7173" max="7173" width="14.42578125" style="128" customWidth="1"/>
    <col min="7174" max="7174" width="12.85546875" style="128" bestFit="1" customWidth="1"/>
    <col min="7175" max="7175" width="8.7109375" style="128" customWidth="1"/>
    <col min="7176" max="7424" width="9.140625" style="128"/>
    <col min="7425" max="7425" width="95.7109375" style="128" customWidth="1"/>
    <col min="7426" max="7426" width="13" style="128" bestFit="1" customWidth="1"/>
    <col min="7427" max="7428" width="6.28515625" style="128" customWidth="1"/>
    <col min="7429" max="7429" width="14.42578125" style="128" customWidth="1"/>
    <col min="7430" max="7430" width="12.85546875" style="128" bestFit="1" customWidth="1"/>
    <col min="7431" max="7431" width="8.7109375" style="128" customWidth="1"/>
    <col min="7432" max="7680" width="9.140625" style="128"/>
    <col min="7681" max="7681" width="95.7109375" style="128" customWidth="1"/>
    <col min="7682" max="7682" width="13" style="128" bestFit="1" customWidth="1"/>
    <col min="7683" max="7684" width="6.28515625" style="128" customWidth="1"/>
    <col min="7685" max="7685" width="14.42578125" style="128" customWidth="1"/>
    <col min="7686" max="7686" width="12.85546875" style="128" bestFit="1" customWidth="1"/>
    <col min="7687" max="7687" width="8.7109375" style="128" customWidth="1"/>
    <col min="7688" max="7936" width="9.140625" style="128"/>
    <col min="7937" max="7937" width="95.7109375" style="128" customWidth="1"/>
    <col min="7938" max="7938" width="13" style="128" bestFit="1" customWidth="1"/>
    <col min="7939" max="7940" width="6.28515625" style="128" customWidth="1"/>
    <col min="7941" max="7941" width="14.42578125" style="128" customWidth="1"/>
    <col min="7942" max="7942" width="12.85546875" style="128" bestFit="1" customWidth="1"/>
    <col min="7943" max="7943" width="8.7109375" style="128" customWidth="1"/>
    <col min="7944" max="8192" width="9.140625" style="128"/>
    <col min="8193" max="8193" width="95.7109375" style="128" customWidth="1"/>
    <col min="8194" max="8194" width="13" style="128" bestFit="1" customWidth="1"/>
    <col min="8195" max="8196" width="6.28515625" style="128" customWidth="1"/>
    <col min="8197" max="8197" width="14.42578125" style="128" customWidth="1"/>
    <col min="8198" max="8198" width="12.85546875" style="128" bestFit="1" customWidth="1"/>
    <col min="8199" max="8199" width="8.7109375" style="128" customWidth="1"/>
    <col min="8200" max="8448" width="9.140625" style="128"/>
    <col min="8449" max="8449" width="95.7109375" style="128" customWidth="1"/>
    <col min="8450" max="8450" width="13" style="128" bestFit="1" customWidth="1"/>
    <col min="8451" max="8452" width="6.28515625" style="128" customWidth="1"/>
    <col min="8453" max="8453" width="14.42578125" style="128" customWidth="1"/>
    <col min="8454" max="8454" width="12.85546875" style="128" bestFit="1" customWidth="1"/>
    <col min="8455" max="8455" width="8.7109375" style="128" customWidth="1"/>
    <col min="8456" max="8704" width="9.140625" style="128"/>
    <col min="8705" max="8705" width="95.7109375" style="128" customWidth="1"/>
    <col min="8706" max="8706" width="13" style="128" bestFit="1" customWidth="1"/>
    <col min="8707" max="8708" width="6.28515625" style="128" customWidth="1"/>
    <col min="8709" max="8709" width="14.42578125" style="128" customWidth="1"/>
    <col min="8710" max="8710" width="12.85546875" style="128" bestFit="1" customWidth="1"/>
    <col min="8711" max="8711" width="8.7109375" style="128" customWidth="1"/>
    <col min="8712" max="8960" width="9.140625" style="128"/>
    <col min="8961" max="8961" width="95.7109375" style="128" customWidth="1"/>
    <col min="8962" max="8962" width="13" style="128" bestFit="1" customWidth="1"/>
    <col min="8963" max="8964" width="6.28515625" style="128" customWidth="1"/>
    <col min="8965" max="8965" width="14.42578125" style="128" customWidth="1"/>
    <col min="8966" max="8966" width="12.85546875" style="128" bestFit="1" customWidth="1"/>
    <col min="8967" max="8967" width="8.7109375" style="128" customWidth="1"/>
    <col min="8968" max="9216" width="9.140625" style="128"/>
    <col min="9217" max="9217" width="95.7109375" style="128" customWidth="1"/>
    <col min="9218" max="9218" width="13" style="128" bestFit="1" customWidth="1"/>
    <col min="9219" max="9220" width="6.28515625" style="128" customWidth="1"/>
    <col min="9221" max="9221" width="14.42578125" style="128" customWidth="1"/>
    <col min="9222" max="9222" width="12.85546875" style="128" bestFit="1" customWidth="1"/>
    <col min="9223" max="9223" width="8.7109375" style="128" customWidth="1"/>
    <col min="9224" max="9472" width="9.140625" style="128"/>
    <col min="9473" max="9473" width="95.7109375" style="128" customWidth="1"/>
    <col min="9474" max="9474" width="13" style="128" bestFit="1" customWidth="1"/>
    <col min="9475" max="9476" width="6.28515625" style="128" customWidth="1"/>
    <col min="9477" max="9477" width="14.42578125" style="128" customWidth="1"/>
    <col min="9478" max="9478" width="12.85546875" style="128" bestFit="1" customWidth="1"/>
    <col min="9479" max="9479" width="8.7109375" style="128" customWidth="1"/>
    <col min="9480" max="9728" width="9.140625" style="128"/>
    <col min="9729" max="9729" width="95.7109375" style="128" customWidth="1"/>
    <col min="9730" max="9730" width="13" style="128" bestFit="1" customWidth="1"/>
    <col min="9731" max="9732" width="6.28515625" style="128" customWidth="1"/>
    <col min="9733" max="9733" width="14.42578125" style="128" customWidth="1"/>
    <col min="9734" max="9734" width="12.85546875" style="128" bestFit="1" customWidth="1"/>
    <col min="9735" max="9735" width="8.7109375" style="128" customWidth="1"/>
    <col min="9736" max="9984" width="9.140625" style="128"/>
    <col min="9985" max="9985" width="95.7109375" style="128" customWidth="1"/>
    <col min="9986" max="9986" width="13" style="128" bestFit="1" customWidth="1"/>
    <col min="9987" max="9988" width="6.28515625" style="128" customWidth="1"/>
    <col min="9989" max="9989" width="14.42578125" style="128" customWidth="1"/>
    <col min="9990" max="9990" width="12.85546875" style="128" bestFit="1" customWidth="1"/>
    <col min="9991" max="9991" width="8.7109375" style="128" customWidth="1"/>
    <col min="9992" max="10240" width="9.140625" style="128"/>
    <col min="10241" max="10241" width="95.7109375" style="128" customWidth="1"/>
    <col min="10242" max="10242" width="13" style="128" bestFit="1" customWidth="1"/>
    <col min="10243" max="10244" width="6.28515625" style="128" customWidth="1"/>
    <col min="10245" max="10245" width="14.42578125" style="128" customWidth="1"/>
    <col min="10246" max="10246" width="12.85546875" style="128" bestFit="1" customWidth="1"/>
    <col min="10247" max="10247" width="8.7109375" style="128" customWidth="1"/>
    <col min="10248" max="10496" width="9.140625" style="128"/>
    <col min="10497" max="10497" width="95.7109375" style="128" customWidth="1"/>
    <col min="10498" max="10498" width="13" style="128" bestFit="1" customWidth="1"/>
    <col min="10499" max="10500" width="6.28515625" style="128" customWidth="1"/>
    <col min="10501" max="10501" width="14.42578125" style="128" customWidth="1"/>
    <col min="10502" max="10502" width="12.85546875" style="128" bestFit="1" customWidth="1"/>
    <col min="10503" max="10503" width="8.7109375" style="128" customWidth="1"/>
    <col min="10504" max="10752" width="9.140625" style="128"/>
    <col min="10753" max="10753" width="95.7109375" style="128" customWidth="1"/>
    <col min="10754" max="10754" width="13" style="128" bestFit="1" customWidth="1"/>
    <col min="10755" max="10756" width="6.28515625" style="128" customWidth="1"/>
    <col min="10757" max="10757" width="14.42578125" style="128" customWidth="1"/>
    <col min="10758" max="10758" width="12.85546875" style="128" bestFit="1" customWidth="1"/>
    <col min="10759" max="10759" width="8.7109375" style="128" customWidth="1"/>
    <col min="10760" max="11008" width="9.140625" style="128"/>
    <col min="11009" max="11009" width="95.7109375" style="128" customWidth="1"/>
    <col min="11010" max="11010" width="13" style="128" bestFit="1" customWidth="1"/>
    <col min="11011" max="11012" width="6.28515625" style="128" customWidth="1"/>
    <col min="11013" max="11013" width="14.42578125" style="128" customWidth="1"/>
    <col min="11014" max="11014" width="12.85546875" style="128" bestFit="1" customWidth="1"/>
    <col min="11015" max="11015" width="8.7109375" style="128" customWidth="1"/>
    <col min="11016" max="11264" width="9.140625" style="128"/>
    <col min="11265" max="11265" width="95.7109375" style="128" customWidth="1"/>
    <col min="11266" max="11266" width="13" style="128" bestFit="1" customWidth="1"/>
    <col min="11267" max="11268" width="6.28515625" style="128" customWidth="1"/>
    <col min="11269" max="11269" width="14.42578125" style="128" customWidth="1"/>
    <col min="11270" max="11270" width="12.85546875" style="128" bestFit="1" customWidth="1"/>
    <col min="11271" max="11271" width="8.7109375" style="128" customWidth="1"/>
    <col min="11272" max="11520" width="9.140625" style="128"/>
    <col min="11521" max="11521" width="95.7109375" style="128" customWidth="1"/>
    <col min="11522" max="11522" width="13" style="128" bestFit="1" customWidth="1"/>
    <col min="11523" max="11524" width="6.28515625" style="128" customWidth="1"/>
    <col min="11525" max="11525" width="14.42578125" style="128" customWidth="1"/>
    <col min="11526" max="11526" width="12.85546875" style="128" bestFit="1" customWidth="1"/>
    <col min="11527" max="11527" width="8.7109375" style="128" customWidth="1"/>
    <col min="11528" max="11776" width="9.140625" style="128"/>
    <col min="11777" max="11777" width="95.7109375" style="128" customWidth="1"/>
    <col min="11778" max="11778" width="13" style="128" bestFit="1" customWidth="1"/>
    <col min="11779" max="11780" width="6.28515625" style="128" customWidth="1"/>
    <col min="11781" max="11781" width="14.42578125" style="128" customWidth="1"/>
    <col min="11782" max="11782" width="12.85546875" style="128" bestFit="1" customWidth="1"/>
    <col min="11783" max="11783" width="8.7109375" style="128" customWidth="1"/>
    <col min="11784" max="12032" width="9.140625" style="128"/>
    <col min="12033" max="12033" width="95.7109375" style="128" customWidth="1"/>
    <col min="12034" max="12034" width="13" style="128" bestFit="1" customWidth="1"/>
    <col min="12035" max="12036" width="6.28515625" style="128" customWidth="1"/>
    <col min="12037" max="12037" width="14.42578125" style="128" customWidth="1"/>
    <col min="12038" max="12038" width="12.85546875" style="128" bestFit="1" customWidth="1"/>
    <col min="12039" max="12039" width="8.7109375" style="128" customWidth="1"/>
    <col min="12040" max="12288" width="9.140625" style="128"/>
    <col min="12289" max="12289" width="95.7109375" style="128" customWidth="1"/>
    <col min="12290" max="12290" width="13" style="128" bestFit="1" customWidth="1"/>
    <col min="12291" max="12292" width="6.28515625" style="128" customWidth="1"/>
    <col min="12293" max="12293" width="14.42578125" style="128" customWidth="1"/>
    <col min="12294" max="12294" width="12.85546875" style="128" bestFit="1" customWidth="1"/>
    <col min="12295" max="12295" width="8.7109375" style="128" customWidth="1"/>
    <col min="12296" max="12544" width="9.140625" style="128"/>
    <col min="12545" max="12545" width="95.7109375" style="128" customWidth="1"/>
    <col min="12546" max="12546" width="13" style="128" bestFit="1" customWidth="1"/>
    <col min="12547" max="12548" width="6.28515625" style="128" customWidth="1"/>
    <col min="12549" max="12549" width="14.42578125" style="128" customWidth="1"/>
    <col min="12550" max="12550" width="12.85546875" style="128" bestFit="1" customWidth="1"/>
    <col min="12551" max="12551" width="8.7109375" style="128" customWidth="1"/>
    <col min="12552" max="12800" width="9.140625" style="128"/>
    <col min="12801" max="12801" width="95.7109375" style="128" customWidth="1"/>
    <col min="12802" max="12802" width="13" style="128" bestFit="1" customWidth="1"/>
    <col min="12803" max="12804" width="6.28515625" style="128" customWidth="1"/>
    <col min="12805" max="12805" width="14.42578125" style="128" customWidth="1"/>
    <col min="12806" max="12806" width="12.85546875" style="128" bestFit="1" customWidth="1"/>
    <col min="12807" max="12807" width="8.7109375" style="128" customWidth="1"/>
    <col min="12808" max="13056" width="9.140625" style="128"/>
    <col min="13057" max="13057" width="95.7109375" style="128" customWidth="1"/>
    <col min="13058" max="13058" width="13" style="128" bestFit="1" customWidth="1"/>
    <col min="13059" max="13060" width="6.28515625" style="128" customWidth="1"/>
    <col min="13061" max="13061" width="14.42578125" style="128" customWidth="1"/>
    <col min="13062" max="13062" width="12.85546875" style="128" bestFit="1" customWidth="1"/>
    <col min="13063" max="13063" width="8.7109375" style="128" customWidth="1"/>
    <col min="13064" max="13312" width="9.140625" style="128"/>
    <col min="13313" max="13313" width="95.7109375" style="128" customWidth="1"/>
    <col min="13314" max="13314" width="13" style="128" bestFit="1" customWidth="1"/>
    <col min="13315" max="13316" width="6.28515625" style="128" customWidth="1"/>
    <col min="13317" max="13317" width="14.42578125" style="128" customWidth="1"/>
    <col min="13318" max="13318" width="12.85546875" style="128" bestFit="1" customWidth="1"/>
    <col min="13319" max="13319" width="8.7109375" style="128" customWidth="1"/>
    <col min="13320" max="13568" width="9.140625" style="128"/>
    <col min="13569" max="13569" width="95.7109375" style="128" customWidth="1"/>
    <col min="13570" max="13570" width="13" style="128" bestFit="1" customWidth="1"/>
    <col min="13571" max="13572" width="6.28515625" style="128" customWidth="1"/>
    <col min="13573" max="13573" width="14.42578125" style="128" customWidth="1"/>
    <col min="13574" max="13574" width="12.85546875" style="128" bestFit="1" customWidth="1"/>
    <col min="13575" max="13575" width="8.7109375" style="128" customWidth="1"/>
    <col min="13576" max="13824" width="9.140625" style="128"/>
    <col min="13825" max="13825" width="95.7109375" style="128" customWidth="1"/>
    <col min="13826" max="13826" width="13" style="128" bestFit="1" customWidth="1"/>
    <col min="13827" max="13828" width="6.28515625" style="128" customWidth="1"/>
    <col min="13829" max="13829" width="14.42578125" style="128" customWidth="1"/>
    <col min="13830" max="13830" width="12.85546875" style="128" bestFit="1" customWidth="1"/>
    <col min="13831" max="13831" width="8.7109375" style="128" customWidth="1"/>
    <col min="13832" max="14080" width="9.140625" style="128"/>
    <col min="14081" max="14081" width="95.7109375" style="128" customWidth="1"/>
    <col min="14082" max="14082" width="13" style="128" bestFit="1" customWidth="1"/>
    <col min="14083" max="14084" width="6.28515625" style="128" customWidth="1"/>
    <col min="14085" max="14085" width="14.42578125" style="128" customWidth="1"/>
    <col min="14086" max="14086" width="12.85546875" style="128" bestFit="1" customWidth="1"/>
    <col min="14087" max="14087" width="8.7109375" style="128" customWidth="1"/>
    <col min="14088" max="14336" width="9.140625" style="128"/>
    <col min="14337" max="14337" width="95.7109375" style="128" customWidth="1"/>
    <col min="14338" max="14338" width="13" style="128" bestFit="1" customWidth="1"/>
    <col min="14339" max="14340" width="6.28515625" style="128" customWidth="1"/>
    <col min="14341" max="14341" width="14.42578125" style="128" customWidth="1"/>
    <col min="14342" max="14342" width="12.85546875" style="128" bestFit="1" customWidth="1"/>
    <col min="14343" max="14343" width="8.7109375" style="128" customWidth="1"/>
    <col min="14344" max="14592" width="9.140625" style="128"/>
    <col min="14593" max="14593" width="95.7109375" style="128" customWidth="1"/>
    <col min="14594" max="14594" width="13" style="128" bestFit="1" customWidth="1"/>
    <col min="14595" max="14596" width="6.28515625" style="128" customWidth="1"/>
    <col min="14597" max="14597" width="14.42578125" style="128" customWidth="1"/>
    <col min="14598" max="14598" width="12.85546875" style="128" bestFit="1" customWidth="1"/>
    <col min="14599" max="14599" width="8.7109375" style="128" customWidth="1"/>
    <col min="14600" max="14848" width="9.140625" style="128"/>
    <col min="14849" max="14849" width="95.7109375" style="128" customWidth="1"/>
    <col min="14850" max="14850" width="13" style="128" bestFit="1" customWidth="1"/>
    <col min="14851" max="14852" width="6.28515625" style="128" customWidth="1"/>
    <col min="14853" max="14853" width="14.42578125" style="128" customWidth="1"/>
    <col min="14854" max="14854" width="12.85546875" style="128" bestFit="1" customWidth="1"/>
    <col min="14855" max="14855" width="8.7109375" style="128" customWidth="1"/>
    <col min="14856" max="15104" width="9.140625" style="128"/>
    <col min="15105" max="15105" width="95.7109375" style="128" customWidth="1"/>
    <col min="15106" max="15106" width="13" style="128" bestFit="1" customWidth="1"/>
    <col min="15107" max="15108" width="6.28515625" style="128" customWidth="1"/>
    <col min="15109" max="15109" width="14.42578125" style="128" customWidth="1"/>
    <col min="15110" max="15110" width="12.85546875" style="128" bestFit="1" customWidth="1"/>
    <col min="15111" max="15111" width="8.7109375" style="128" customWidth="1"/>
    <col min="15112" max="15360" width="9.140625" style="128"/>
    <col min="15361" max="15361" width="95.7109375" style="128" customWidth="1"/>
    <col min="15362" max="15362" width="13" style="128" bestFit="1" customWidth="1"/>
    <col min="15363" max="15364" width="6.28515625" style="128" customWidth="1"/>
    <col min="15365" max="15365" width="14.42578125" style="128" customWidth="1"/>
    <col min="15366" max="15366" width="12.85546875" style="128" bestFit="1" customWidth="1"/>
    <col min="15367" max="15367" width="8.7109375" style="128" customWidth="1"/>
    <col min="15368" max="15616" width="9.140625" style="128"/>
    <col min="15617" max="15617" width="95.7109375" style="128" customWidth="1"/>
    <col min="15618" max="15618" width="13" style="128" bestFit="1" customWidth="1"/>
    <col min="15619" max="15620" width="6.28515625" style="128" customWidth="1"/>
    <col min="15621" max="15621" width="14.42578125" style="128" customWidth="1"/>
    <col min="15622" max="15622" width="12.85546875" style="128" bestFit="1" customWidth="1"/>
    <col min="15623" max="15623" width="8.7109375" style="128" customWidth="1"/>
    <col min="15624" max="15872" width="9.140625" style="128"/>
    <col min="15873" max="15873" width="95.7109375" style="128" customWidth="1"/>
    <col min="15874" max="15874" width="13" style="128" bestFit="1" customWidth="1"/>
    <col min="15875" max="15876" width="6.28515625" style="128" customWidth="1"/>
    <col min="15877" max="15877" width="14.42578125" style="128" customWidth="1"/>
    <col min="15878" max="15878" width="12.85546875" style="128" bestFit="1" customWidth="1"/>
    <col min="15879" max="15879" width="8.7109375" style="128" customWidth="1"/>
    <col min="15880" max="16128" width="9.140625" style="128"/>
    <col min="16129" max="16129" width="95.7109375" style="128" customWidth="1"/>
    <col min="16130" max="16130" width="13" style="128" bestFit="1" customWidth="1"/>
    <col min="16131" max="16132" width="6.28515625" style="128" customWidth="1"/>
    <col min="16133" max="16133" width="14.42578125" style="128" customWidth="1"/>
    <col min="16134" max="16134" width="12.85546875" style="128" bestFit="1" customWidth="1"/>
    <col min="16135" max="16135" width="8.7109375" style="128" customWidth="1"/>
    <col min="16136" max="16384" width="9.140625" style="128"/>
  </cols>
  <sheetData>
    <row r="1" spans="1:7" ht="95.25" customHeight="1">
      <c r="A1" s="133"/>
      <c r="B1" s="133"/>
      <c r="C1" s="133"/>
      <c r="D1" s="133"/>
      <c r="E1" s="134"/>
      <c r="F1" s="133"/>
      <c r="G1" s="135"/>
    </row>
    <row r="2" spans="1:7" ht="13.5" customHeight="1">
      <c r="A2" s="136"/>
      <c r="B2" s="136"/>
      <c r="C2" s="136"/>
      <c r="D2" s="136"/>
      <c r="E2" s="137"/>
      <c r="F2" s="136"/>
      <c r="G2" s="138"/>
    </row>
    <row r="3" spans="1:7" ht="86.25" customHeight="1">
      <c r="A3" s="221" t="s">
        <v>325</v>
      </c>
      <c r="B3" s="221"/>
      <c r="C3" s="221"/>
      <c r="D3" s="221"/>
      <c r="E3" s="221"/>
      <c r="F3" s="221"/>
      <c r="G3" s="221"/>
    </row>
    <row r="4" spans="1:7" ht="5.25" customHeight="1">
      <c r="A4" s="136"/>
      <c r="B4" s="136"/>
      <c r="C4" s="136"/>
      <c r="D4" s="136"/>
      <c r="E4" s="137"/>
      <c r="F4" s="136"/>
      <c r="G4" s="138"/>
    </row>
    <row r="5" spans="1:7" ht="12.75" customHeight="1">
      <c r="A5" s="139"/>
      <c r="B5" s="139"/>
      <c r="C5" s="139"/>
      <c r="D5" s="139"/>
      <c r="E5" s="140"/>
      <c r="F5" s="140" t="s">
        <v>0</v>
      </c>
      <c r="G5" s="141"/>
    </row>
    <row r="6" spans="1:7" s="153" customFormat="1" ht="38.25">
      <c r="A6" s="149" t="s">
        <v>1</v>
      </c>
      <c r="B6" s="149" t="s">
        <v>326</v>
      </c>
      <c r="C6" s="149" t="s">
        <v>327</v>
      </c>
      <c r="D6" s="149" t="s">
        <v>242</v>
      </c>
      <c r="E6" s="150" t="s">
        <v>51</v>
      </c>
      <c r="F6" s="151" t="s">
        <v>46</v>
      </c>
      <c r="G6" s="152" t="s">
        <v>328</v>
      </c>
    </row>
    <row r="7" spans="1:7" ht="25.5">
      <c r="A7" s="124" t="s">
        <v>329</v>
      </c>
      <c r="B7" s="125" t="s">
        <v>330</v>
      </c>
      <c r="C7" s="125"/>
      <c r="D7" s="125"/>
      <c r="E7" s="126">
        <v>143245.29999999996</v>
      </c>
      <c r="F7" s="126">
        <v>140359.5</v>
      </c>
      <c r="G7" s="127">
        <v>0.97985413832076895</v>
      </c>
    </row>
    <row r="8" spans="1:7" ht="25.5" customHeight="1">
      <c r="A8" s="124" t="s">
        <v>331</v>
      </c>
      <c r="B8" s="125" t="s">
        <v>332</v>
      </c>
      <c r="C8" s="125"/>
      <c r="D8" s="125"/>
      <c r="E8" s="126">
        <v>80762</v>
      </c>
      <c r="F8" s="126">
        <v>78963.700000000012</v>
      </c>
      <c r="G8" s="127">
        <v>0.97773333993709932</v>
      </c>
    </row>
    <row r="9" spans="1:7" ht="12.75" customHeight="1">
      <c r="A9" s="124" t="s">
        <v>333</v>
      </c>
      <c r="B9" s="125" t="s">
        <v>334</v>
      </c>
      <c r="C9" s="125"/>
      <c r="D9" s="125"/>
      <c r="E9" s="126">
        <v>50311</v>
      </c>
      <c r="F9" s="126">
        <v>49923.5</v>
      </c>
      <c r="G9" s="127">
        <v>0.99229790701834586</v>
      </c>
    </row>
    <row r="10" spans="1:7" ht="12.75" customHeight="1">
      <c r="A10" s="124" t="s">
        <v>335</v>
      </c>
      <c r="B10" s="125" t="s">
        <v>336</v>
      </c>
      <c r="C10" s="125"/>
      <c r="D10" s="125"/>
      <c r="E10" s="126">
        <v>558.09999999999923</v>
      </c>
      <c r="F10" s="126">
        <v>526.29999999999995</v>
      </c>
      <c r="G10" s="127">
        <v>0.94302096398495017</v>
      </c>
    </row>
    <row r="11" spans="1:7" ht="38.25" customHeight="1">
      <c r="A11" s="124" t="s">
        <v>337</v>
      </c>
      <c r="B11" s="125" t="s">
        <v>336</v>
      </c>
      <c r="C11" s="125" t="s">
        <v>338</v>
      </c>
      <c r="D11" s="125"/>
      <c r="E11" s="126">
        <v>499.19999999999925</v>
      </c>
      <c r="F11" s="126">
        <v>467.4</v>
      </c>
      <c r="G11" s="127">
        <v>0.93629807692307832</v>
      </c>
    </row>
    <row r="12" spans="1:7" ht="12.75" customHeight="1">
      <c r="A12" s="124" t="s">
        <v>243</v>
      </c>
      <c r="B12" s="125" t="s">
        <v>336</v>
      </c>
      <c r="C12" s="125" t="s">
        <v>338</v>
      </c>
      <c r="D12" s="125" t="s">
        <v>244</v>
      </c>
      <c r="E12" s="126">
        <v>499.19999999999925</v>
      </c>
      <c r="F12" s="126">
        <v>467.4</v>
      </c>
      <c r="G12" s="127">
        <v>0.93629807692307832</v>
      </c>
    </row>
    <row r="13" spans="1:7" ht="25.5" customHeight="1">
      <c r="A13" s="129" t="s">
        <v>249</v>
      </c>
      <c r="B13" s="130" t="s">
        <v>336</v>
      </c>
      <c r="C13" s="130" t="s">
        <v>338</v>
      </c>
      <c r="D13" s="130" t="s">
        <v>250</v>
      </c>
      <c r="E13" s="131">
        <v>499.19999999999925</v>
      </c>
      <c r="F13" s="131">
        <v>467.4</v>
      </c>
      <c r="G13" s="132">
        <v>0.93629807692307832</v>
      </c>
    </row>
    <row r="14" spans="1:7" ht="12.75" customHeight="1">
      <c r="A14" s="124" t="s">
        <v>339</v>
      </c>
      <c r="B14" s="125" t="s">
        <v>336</v>
      </c>
      <c r="C14" s="125" t="s">
        <v>340</v>
      </c>
      <c r="D14" s="125"/>
      <c r="E14" s="126">
        <v>58.9</v>
      </c>
      <c r="F14" s="126">
        <v>58.9</v>
      </c>
      <c r="G14" s="127">
        <v>1</v>
      </c>
    </row>
    <row r="15" spans="1:7" ht="12.75" customHeight="1">
      <c r="A15" s="124" t="s">
        <v>243</v>
      </c>
      <c r="B15" s="125" t="s">
        <v>336</v>
      </c>
      <c r="C15" s="125" t="s">
        <v>340</v>
      </c>
      <c r="D15" s="125" t="s">
        <v>244</v>
      </c>
      <c r="E15" s="126">
        <v>58.9</v>
      </c>
      <c r="F15" s="126">
        <v>58.9</v>
      </c>
      <c r="G15" s="127">
        <v>1</v>
      </c>
    </row>
    <row r="16" spans="1:7" ht="25.5" customHeight="1">
      <c r="A16" s="129" t="s">
        <v>249</v>
      </c>
      <c r="B16" s="130" t="s">
        <v>336</v>
      </c>
      <c r="C16" s="130" t="s">
        <v>340</v>
      </c>
      <c r="D16" s="130" t="s">
        <v>250</v>
      </c>
      <c r="E16" s="131">
        <v>58.9</v>
      </c>
      <c r="F16" s="131">
        <v>58.9</v>
      </c>
      <c r="G16" s="132">
        <v>1</v>
      </c>
    </row>
    <row r="17" spans="1:7" ht="12.75" customHeight="1">
      <c r="A17" s="124" t="s">
        <v>341</v>
      </c>
      <c r="B17" s="125" t="s">
        <v>342</v>
      </c>
      <c r="C17" s="125"/>
      <c r="D17" s="125"/>
      <c r="E17" s="126">
        <v>945.69999999999993</v>
      </c>
      <c r="F17" s="126">
        <v>768.1</v>
      </c>
      <c r="G17" s="127">
        <v>0.81220260124775312</v>
      </c>
    </row>
    <row r="18" spans="1:7" ht="12.75" customHeight="1">
      <c r="A18" s="124" t="s">
        <v>343</v>
      </c>
      <c r="B18" s="125" t="s">
        <v>342</v>
      </c>
      <c r="C18" s="125" t="s">
        <v>344</v>
      </c>
      <c r="D18" s="125"/>
      <c r="E18" s="126">
        <v>945.69999999999993</v>
      </c>
      <c r="F18" s="126">
        <v>768.1</v>
      </c>
      <c r="G18" s="127">
        <v>0.81220260124775312</v>
      </c>
    </row>
    <row r="19" spans="1:7" ht="12.75" customHeight="1">
      <c r="A19" s="124" t="s">
        <v>243</v>
      </c>
      <c r="B19" s="125" t="s">
        <v>342</v>
      </c>
      <c r="C19" s="125" t="s">
        <v>344</v>
      </c>
      <c r="D19" s="125" t="s">
        <v>244</v>
      </c>
      <c r="E19" s="126">
        <v>881.8</v>
      </c>
      <c r="F19" s="126">
        <v>714.2</v>
      </c>
      <c r="G19" s="127">
        <v>0.80993422544794746</v>
      </c>
    </row>
    <row r="20" spans="1:7" ht="25.5" customHeight="1">
      <c r="A20" s="129" t="s">
        <v>249</v>
      </c>
      <c r="B20" s="130" t="s">
        <v>342</v>
      </c>
      <c r="C20" s="130" t="s">
        <v>344</v>
      </c>
      <c r="D20" s="130" t="s">
        <v>250</v>
      </c>
      <c r="E20" s="131">
        <v>881.8</v>
      </c>
      <c r="F20" s="131">
        <v>714.2</v>
      </c>
      <c r="G20" s="132">
        <v>0.80993422544794746</v>
      </c>
    </row>
    <row r="21" spans="1:7" ht="12.75" customHeight="1">
      <c r="A21" s="124" t="s">
        <v>283</v>
      </c>
      <c r="B21" s="125" t="s">
        <v>342</v>
      </c>
      <c r="C21" s="125" t="s">
        <v>344</v>
      </c>
      <c r="D21" s="125" t="s">
        <v>284</v>
      </c>
      <c r="E21" s="126">
        <v>63.9</v>
      </c>
      <c r="F21" s="126">
        <v>53.9</v>
      </c>
      <c r="G21" s="127">
        <v>0.84350547730829417</v>
      </c>
    </row>
    <row r="22" spans="1:7" ht="12.75" customHeight="1">
      <c r="A22" s="129" t="s">
        <v>291</v>
      </c>
      <c r="B22" s="130" t="s">
        <v>342</v>
      </c>
      <c r="C22" s="130" t="s">
        <v>344</v>
      </c>
      <c r="D22" s="130" t="s">
        <v>292</v>
      </c>
      <c r="E22" s="131">
        <v>63.9</v>
      </c>
      <c r="F22" s="131">
        <v>53.9</v>
      </c>
      <c r="G22" s="132">
        <v>0.84350547730829417</v>
      </c>
    </row>
    <row r="23" spans="1:7" ht="25.5" customHeight="1">
      <c r="A23" s="124" t="s">
        <v>345</v>
      </c>
      <c r="B23" s="125" t="s">
        <v>346</v>
      </c>
      <c r="C23" s="125"/>
      <c r="D23" s="125"/>
      <c r="E23" s="126">
        <v>48807.199999999997</v>
      </c>
      <c r="F23" s="126">
        <v>48629.1</v>
      </c>
      <c r="G23" s="127">
        <v>0.99635094822075432</v>
      </c>
    </row>
    <row r="24" spans="1:7" ht="38.25" customHeight="1">
      <c r="A24" s="124" t="s">
        <v>347</v>
      </c>
      <c r="B24" s="125" t="s">
        <v>348</v>
      </c>
      <c r="C24" s="125"/>
      <c r="D24" s="125"/>
      <c r="E24" s="126">
        <v>48807.199999999997</v>
      </c>
      <c r="F24" s="126">
        <v>48629.1</v>
      </c>
      <c r="G24" s="127">
        <v>0.99635094822075432</v>
      </c>
    </row>
    <row r="25" spans="1:7" ht="38.25" customHeight="1">
      <c r="A25" s="124" t="s">
        <v>337</v>
      </c>
      <c r="B25" s="125" t="s">
        <v>348</v>
      </c>
      <c r="C25" s="125" t="s">
        <v>338</v>
      </c>
      <c r="D25" s="125"/>
      <c r="E25" s="126">
        <v>48807.199999999997</v>
      </c>
      <c r="F25" s="126">
        <v>48629.1</v>
      </c>
      <c r="G25" s="127">
        <v>0.99635094822075432</v>
      </c>
    </row>
    <row r="26" spans="1:7" ht="12.75" customHeight="1">
      <c r="A26" s="124" t="s">
        <v>243</v>
      </c>
      <c r="B26" s="125" t="s">
        <v>348</v>
      </c>
      <c r="C26" s="125" t="s">
        <v>338</v>
      </c>
      <c r="D26" s="125" t="s">
        <v>244</v>
      </c>
      <c r="E26" s="126">
        <v>48807.199999999997</v>
      </c>
      <c r="F26" s="126">
        <v>48629.1</v>
      </c>
      <c r="G26" s="127">
        <v>0.99635094822075432</v>
      </c>
    </row>
    <row r="27" spans="1:7" ht="25.5" customHeight="1">
      <c r="A27" s="129" t="s">
        <v>249</v>
      </c>
      <c r="B27" s="130" t="s">
        <v>348</v>
      </c>
      <c r="C27" s="130" t="s">
        <v>338</v>
      </c>
      <c r="D27" s="130" t="s">
        <v>250</v>
      </c>
      <c r="E27" s="131">
        <v>48807.199999999997</v>
      </c>
      <c r="F27" s="131">
        <v>48629.1</v>
      </c>
      <c r="G27" s="132">
        <v>0.99635094822075432</v>
      </c>
    </row>
    <row r="28" spans="1:7" ht="12.75" customHeight="1">
      <c r="A28" s="124" t="s">
        <v>349</v>
      </c>
      <c r="B28" s="125" t="s">
        <v>350</v>
      </c>
      <c r="C28" s="125"/>
      <c r="D28" s="125"/>
      <c r="E28" s="126">
        <v>28427.199999999997</v>
      </c>
      <c r="F28" s="126">
        <v>27159.599999999999</v>
      </c>
      <c r="G28" s="127">
        <v>0.95540890414813984</v>
      </c>
    </row>
    <row r="29" spans="1:7" ht="12.75" customHeight="1">
      <c r="A29" s="124" t="s">
        <v>335</v>
      </c>
      <c r="B29" s="125" t="s">
        <v>351</v>
      </c>
      <c r="C29" s="125"/>
      <c r="D29" s="125"/>
      <c r="E29" s="126">
        <v>300.70000000000005</v>
      </c>
      <c r="F29" s="126">
        <v>145.30000000000001</v>
      </c>
      <c r="G29" s="127">
        <v>0.48320585300964414</v>
      </c>
    </row>
    <row r="30" spans="1:7" ht="38.25" customHeight="1">
      <c r="A30" s="124" t="s">
        <v>337</v>
      </c>
      <c r="B30" s="125" t="s">
        <v>351</v>
      </c>
      <c r="C30" s="125" t="s">
        <v>338</v>
      </c>
      <c r="D30" s="125"/>
      <c r="E30" s="126">
        <v>300.70000000000005</v>
      </c>
      <c r="F30" s="126">
        <v>145.30000000000001</v>
      </c>
      <c r="G30" s="127">
        <v>0.48320585300964414</v>
      </c>
    </row>
    <row r="31" spans="1:7" ht="12.75" customHeight="1">
      <c r="A31" s="124" t="s">
        <v>243</v>
      </c>
      <c r="B31" s="125" t="s">
        <v>351</v>
      </c>
      <c r="C31" s="125" t="s">
        <v>338</v>
      </c>
      <c r="D31" s="125" t="s">
        <v>244</v>
      </c>
      <c r="E31" s="126">
        <v>300.70000000000005</v>
      </c>
      <c r="F31" s="126">
        <v>145.30000000000001</v>
      </c>
      <c r="G31" s="127">
        <v>0.48320585300964414</v>
      </c>
    </row>
    <row r="32" spans="1:7" ht="12.75" customHeight="1">
      <c r="A32" s="129" t="s">
        <v>259</v>
      </c>
      <c r="B32" s="130" t="s">
        <v>351</v>
      </c>
      <c r="C32" s="130" t="s">
        <v>338</v>
      </c>
      <c r="D32" s="130" t="s">
        <v>260</v>
      </c>
      <c r="E32" s="131">
        <v>300.70000000000005</v>
      </c>
      <c r="F32" s="131">
        <v>145.30000000000001</v>
      </c>
      <c r="G32" s="132">
        <v>0.48320585300964414</v>
      </c>
    </row>
    <row r="33" spans="1:7" ht="12.75" customHeight="1">
      <c r="A33" s="124" t="s">
        <v>352</v>
      </c>
      <c r="B33" s="125" t="s">
        <v>353</v>
      </c>
      <c r="C33" s="125"/>
      <c r="D33" s="125"/>
      <c r="E33" s="126">
        <v>3114.7000000000003</v>
      </c>
      <c r="F33" s="126">
        <v>2743</v>
      </c>
      <c r="G33" s="127">
        <v>0.88066266414100869</v>
      </c>
    </row>
    <row r="34" spans="1:7" ht="12.75" customHeight="1">
      <c r="A34" s="124" t="s">
        <v>343</v>
      </c>
      <c r="B34" s="125" t="s">
        <v>353</v>
      </c>
      <c r="C34" s="125" t="s">
        <v>344</v>
      </c>
      <c r="D34" s="125"/>
      <c r="E34" s="126">
        <v>3114.7000000000003</v>
      </c>
      <c r="F34" s="126">
        <v>2743</v>
      </c>
      <c r="G34" s="127">
        <v>0.88066266414100869</v>
      </c>
    </row>
    <row r="35" spans="1:7" ht="12.75" customHeight="1">
      <c r="A35" s="124" t="s">
        <v>243</v>
      </c>
      <c r="B35" s="125" t="s">
        <v>353</v>
      </c>
      <c r="C35" s="125" t="s">
        <v>344</v>
      </c>
      <c r="D35" s="125" t="s">
        <v>244</v>
      </c>
      <c r="E35" s="126">
        <v>3114.7000000000003</v>
      </c>
      <c r="F35" s="126">
        <v>2743</v>
      </c>
      <c r="G35" s="127">
        <v>0.88066266414100869</v>
      </c>
    </row>
    <row r="36" spans="1:7" ht="12.75" customHeight="1">
      <c r="A36" s="129" t="s">
        <v>259</v>
      </c>
      <c r="B36" s="130" t="s">
        <v>353</v>
      </c>
      <c r="C36" s="130" t="s">
        <v>344</v>
      </c>
      <c r="D36" s="130" t="s">
        <v>260</v>
      </c>
      <c r="E36" s="131">
        <v>3114.7000000000003</v>
      </c>
      <c r="F36" s="131">
        <v>2743</v>
      </c>
      <c r="G36" s="132">
        <v>0.88066266414100869</v>
      </c>
    </row>
    <row r="37" spans="1:7" ht="12.75" customHeight="1">
      <c r="A37" s="124" t="s">
        <v>341</v>
      </c>
      <c r="B37" s="125" t="s">
        <v>354</v>
      </c>
      <c r="C37" s="125"/>
      <c r="D37" s="125"/>
      <c r="E37" s="126">
        <v>4987.0999999999995</v>
      </c>
      <c r="F37" s="126">
        <v>4391.4999999999991</v>
      </c>
      <c r="G37" s="127">
        <v>0.88057187543863158</v>
      </c>
    </row>
    <row r="38" spans="1:7" ht="12.75" customHeight="1">
      <c r="A38" s="124" t="s">
        <v>343</v>
      </c>
      <c r="B38" s="125" t="s">
        <v>354</v>
      </c>
      <c r="C38" s="125" t="s">
        <v>344</v>
      </c>
      <c r="D38" s="125"/>
      <c r="E38" s="126">
        <v>4952.0999999999995</v>
      </c>
      <c r="F38" s="126">
        <v>4366.2999999999993</v>
      </c>
      <c r="G38" s="127">
        <v>0.88170675067143223</v>
      </c>
    </row>
    <row r="39" spans="1:7" ht="12.75" customHeight="1">
      <c r="A39" s="124" t="s">
        <v>243</v>
      </c>
      <c r="B39" s="125" t="s">
        <v>354</v>
      </c>
      <c r="C39" s="125" t="s">
        <v>344</v>
      </c>
      <c r="D39" s="125" t="s">
        <v>244</v>
      </c>
      <c r="E39" s="126">
        <v>4911.7</v>
      </c>
      <c r="F39" s="126">
        <v>4325.8999999999996</v>
      </c>
      <c r="G39" s="127">
        <v>0.88073375816926924</v>
      </c>
    </row>
    <row r="40" spans="1:7" ht="12.75" customHeight="1">
      <c r="A40" s="129" t="s">
        <v>259</v>
      </c>
      <c r="B40" s="130" t="s">
        <v>354</v>
      </c>
      <c r="C40" s="130" t="s">
        <v>344</v>
      </c>
      <c r="D40" s="130" t="s">
        <v>260</v>
      </c>
      <c r="E40" s="131">
        <v>4911.7</v>
      </c>
      <c r="F40" s="131">
        <v>4325.8999999999996</v>
      </c>
      <c r="G40" s="132">
        <v>0.88073375816926924</v>
      </c>
    </row>
    <row r="41" spans="1:7" ht="12.75" customHeight="1">
      <c r="A41" s="124" t="s">
        <v>283</v>
      </c>
      <c r="B41" s="125" t="s">
        <v>354</v>
      </c>
      <c r="C41" s="125" t="s">
        <v>344</v>
      </c>
      <c r="D41" s="125" t="s">
        <v>284</v>
      </c>
      <c r="E41" s="126">
        <v>40.4</v>
      </c>
      <c r="F41" s="126">
        <v>40.4</v>
      </c>
      <c r="G41" s="127">
        <v>1</v>
      </c>
    </row>
    <row r="42" spans="1:7" ht="12.75" customHeight="1">
      <c r="A42" s="129" t="s">
        <v>291</v>
      </c>
      <c r="B42" s="130" t="s">
        <v>354</v>
      </c>
      <c r="C42" s="130" t="s">
        <v>344</v>
      </c>
      <c r="D42" s="130" t="s">
        <v>292</v>
      </c>
      <c r="E42" s="131">
        <v>40.4</v>
      </c>
      <c r="F42" s="131">
        <v>40.4</v>
      </c>
      <c r="G42" s="132">
        <v>1</v>
      </c>
    </row>
    <row r="43" spans="1:7" ht="12.75" customHeight="1">
      <c r="A43" s="124" t="s">
        <v>355</v>
      </c>
      <c r="B43" s="125" t="s">
        <v>354</v>
      </c>
      <c r="C43" s="125" t="s">
        <v>356</v>
      </c>
      <c r="D43" s="125"/>
      <c r="E43" s="126">
        <v>35</v>
      </c>
      <c r="F43" s="126">
        <v>25.2</v>
      </c>
      <c r="G43" s="127">
        <v>0.72</v>
      </c>
    </row>
    <row r="44" spans="1:7" ht="12.75" customHeight="1">
      <c r="A44" s="124" t="s">
        <v>243</v>
      </c>
      <c r="B44" s="125" t="s">
        <v>354</v>
      </c>
      <c r="C44" s="125" t="s">
        <v>356</v>
      </c>
      <c r="D44" s="125" t="s">
        <v>244</v>
      </c>
      <c r="E44" s="126">
        <v>35</v>
      </c>
      <c r="F44" s="126">
        <v>25.2</v>
      </c>
      <c r="G44" s="127">
        <v>0.72</v>
      </c>
    </row>
    <row r="45" spans="1:7" ht="12.75" customHeight="1">
      <c r="A45" s="129" t="s">
        <v>259</v>
      </c>
      <c r="B45" s="130" t="s">
        <v>354</v>
      </c>
      <c r="C45" s="130" t="s">
        <v>356</v>
      </c>
      <c r="D45" s="130" t="s">
        <v>260</v>
      </c>
      <c r="E45" s="131">
        <v>35</v>
      </c>
      <c r="F45" s="131">
        <v>25.2</v>
      </c>
      <c r="G45" s="132">
        <v>0.72</v>
      </c>
    </row>
    <row r="46" spans="1:7" ht="12.75" customHeight="1">
      <c r="A46" s="124" t="s">
        <v>357</v>
      </c>
      <c r="B46" s="125" t="s">
        <v>358</v>
      </c>
      <c r="C46" s="125"/>
      <c r="D46" s="125"/>
      <c r="E46" s="126">
        <v>204.3</v>
      </c>
      <c r="F46" s="126">
        <v>183</v>
      </c>
      <c r="G46" s="127">
        <v>0.89574155653450804</v>
      </c>
    </row>
    <row r="47" spans="1:7" ht="12.75" customHeight="1">
      <c r="A47" s="124" t="s">
        <v>343</v>
      </c>
      <c r="B47" s="125" t="s">
        <v>358</v>
      </c>
      <c r="C47" s="125" t="s">
        <v>344</v>
      </c>
      <c r="D47" s="125"/>
      <c r="E47" s="126">
        <v>204.3</v>
      </c>
      <c r="F47" s="126">
        <v>183</v>
      </c>
      <c r="G47" s="127">
        <v>0.89574155653450804</v>
      </c>
    </row>
    <row r="48" spans="1:7" ht="12.75" customHeight="1">
      <c r="A48" s="124" t="s">
        <v>243</v>
      </c>
      <c r="B48" s="125" t="s">
        <v>358</v>
      </c>
      <c r="C48" s="125" t="s">
        <v>344</v>
      </c>
      <c r="D48" s="125" t="s">
        <v>244</v>
      </c>
      <c r="E48" s="126">
        <v>204.3</v>
      </c>
      <c r="F48" s="126">
        <v>183</v>
      </c>
      <c r="G48" s="127">
        <v>0.89574155653450804</v>
      </c>
    </row>
    <row r="49" spans="1:7" ht="12.75" customHeight="1">
      <c r="A49" s="129" t="s">
        <v>259</v>
      </c>
      <c r="B49" s="130" t="s">
        <v>358</v>
      </c>
      <c r="C49" s="130" t="s">
        <v>344</v>
      </c>
      <c r="D49" s="130" t="s">
        <v>260</v>
      </c>
      <c r="E49" s="131">
        <v>204.3</v>
      </c>
      <c r="F49" s="131">
        <v>183</v>
      </c>
      <c r="G49" s="132">
        <v>0.89574155653450804</v>
      </c>
    </row>
    <row r="50" spans="1:7" ht="25.5" customHeight="1">
      <c r="A50" s="124" t="s">
        <v>345</v>
      </c>
      <c r="B50" s="125" t="s">
        <v>359</v>
      </c>
      <c r="C50" s="125"/>
      <c r="D50" s="125"/>
      <c r="E50" s="126">
        <v>19820.399999999998</v>
      </c>
      <c r="F50" s="126">
        <v>19696.8</v>
      </c>
      <c r="G50" s="127">
        <v>0.99376400072652427</v>
      </c>
    </row>
    <row r="51" spans="1:7" ht="38.25" customHeight="1">
      <c r="A51" s="124" t="s">
        <v>347</v>
      </c>
      <c r="B51" s="125" t="s">
        <v>360</v>
      </c>
      <c r="C51" s="125"/>
      <c r="D51" s="125"/>
      <c r="E51" s="126">
        <v>19820.399999999998</v>
      </c>
      <c r="F51" s="126">
        <v>19696.8</v>
      </c>
      <c r="G51" s="127">
        <v>0.99376400072652427</v>
      </c>
    </row>
    <row r="52" spans="1:7" ht="38.25" customHeight="1">
      <c r="A52" s="124" t="s">
        <v>337</v>
      </c>
      <c r="B52" s="125" t="s">
        <v>360</v>
      </c>
      <c r="C52" s="125" t="s">
        <v>338</v>
      </c>
      <c r="D52" s="125"/>
      <c r="E52" s="126">
        <v>19820.399999999998</v>
      </c>
      <c r="F52" s="126">
        <v>19696.8</v>
      </c>
      <c r="G52" s="127">
        <v>0.99376400072652427</v>
      </c>
    </row>
    <row r="53" spans="1:7" ht="12.75" customHeight="1">
      <c r="A53" s="124" t="s">
        <v>243</v>
      </c>
      <c r="B53" s="125" t="s">
        <v>360</v>
      </c>
      <c r="C53" s="125" t="s">
        <v>338</v>
      </c>
      <c r="D53" s="125" t="s">
        <v>244</v>
      </c>
      <c r="E53" s="126">
        <v>19820.399999999998</v>
      </c>
      <c r="F53" s="126">
        <v>19696.8</v>
      </c>
      <c r="G53" s="127">
        <v>0.99376400072652427</v>
      </c>
    </row>
    <row r="54" spans="1:7" ht="12.75" customHeight="1">
      <c r="A54" s="129" t="s">
        <v>259</v>
      </c>
      <c r="B54" s="130" t="s">
        <v>360</v>
      </c>
      <c r="C54" s="130" t="s">
        <v>338</v>
      </c>
      <c r="D54" s="130" t="s">
        <v>260</v>
      </c>
      <c r="E54" s="131">
        <v>19820.399999999998</v>
      </c>
      <c r="F54" s="131">
        <v>19696.8</v>
      </c>
      <c r="G54" s="132">
        <v>0.99376400072652427</v>
      </c>
    </row>
    <row r="55" spans="1:7" ht="12.75" customHeight="1">
      <c r="A55" s="124" t="s">
        <v>361</v>
      </c>
      <c r="B55" s="125" t="s">
        <v>362</v>
      </c>
      <c r="C55" s="125"/>
      <c r="D55" s="125"/>
      <c r="E55" s="126">
        <v>2023.8</v>
      </c>
      <c r="F55" s="126">
        <v>1880.6000000000001</v>
      </c>
      <c r="G55" s="127">
        <v>0.92924201996244693</v>
      </c>
    </row>
    <row r="56" spans="1:7" ht="12.75" customHeight="1">
      <c r="A56" s="124" t="s">
        <v>352</v>
      </c>
      <c r="B56" s="125" t="s">
        <v>363</v>
      </c>
      <c r="C56" s="125"/>
      <c r="D56" s="125"/>
      <c r="E56" s="126">
        <v>53.7</v>
      </c>
      <c r="F56" s="126">
        <v>44</v>
      </c>
      <c r="G56" s="127">
        <v>0.81936685288640587</v>
      </c>
    </row>
    <row r="57" spans="1:7" ht="12.75" customHeight="1">
      <c r="A57" s="124" t="s">
        <v>343</v>
      </c>
      <c r="B57" s="125" t="s">
        <v>363</v>
      </c>
      <c r="C57" s="125" t="s">
        <v>344</v>
      </c>
      <c r="D57" s="125"/>
      <c r="E57" s="126">
        <v>53.7</v>
      </c>
      <c r="F57" s="126">
        <v>44</v>
      </c>
      <c r="G57" s="127">
        <v>0.81936685288640587</v>
      </c>
    </row>
    <row r="58" spans="1:7" ht="12.75" customHeight="1">
      <c r="A58" s="124" t="s">
        <v>243</v>
      </c>
      <c r="B58" s="125" t="s">
        <v>363</v>
      </c>
      <c r="C58" s="125" t="s">
        <v>344</v>
      </c>
      <c r="D58" s="125" t="s">
        <v>244</v>
      </c>
      <c r="E58" s="126">
        <v>53.7</v>
      </c>
      <c r="F58" s="126">
        <v>44</v>
      </c>
      <c r="G58" s="127">
        <v>0.81936685288640587</v>
      </c>
    </row>
    <row r="59" spans="1:7" ht="12.75" customHeight="1">
      <c r="A59" s="129" t="s">
        <v>259</v>
      </c>
      <c r="B59" s="130" t="s">
        <v>363</v>
      </c>
      <c r="C59" s="130" t="s">
        <v>344</v>
      </c>
      <c r="D59" s="130" t="s">
        <v>260</v>
      </c>
      <c r="E59" s="131">
        <v>53.7</v>
      </c>
      <c r="F59" s="131">
        <v>44</v>
      </c>
      <c r="G59" s="132">
        <v>0.81936685288640587</v>
      </c>
    </row>
    <row r="60" spans="1:7" ht="12.75" customHeight="1">
      <c r="A60" s="124" t="s">
        <v>341</v>
      </c>
      <c r="B60" s="125" t="s">
        <v>364</v>
      </c>
      <c r="C60" s="125"/>
      <c r="D60" s="125"/>
      <c r="E60" s="126">
        <v>289.40000000000003</v>
      </c>
      <c r="F60" s="126">
        <v>288.10000000000002</v>
      </c>
      <c r="G60" s="127">
        <v>0.99550794747753968</v>
      </c>
    </row>
    <row r="61" spans="1:7" ht="12.75" customHeight="1">
      <c r="A61" s="124" t="s">
        <v>343</v>
      </c>
      <c r="B61" s="125" t="s">
        <v>364</v>
      </c>
      <c r="C61" s="125" t="s">
        <v>344</v>
      </c>
      <c r="D61" s="125"/>
      <c r="E61" s="126">
        <v>238.20000000000002</v>
      </c>
      <c r="F61" s="126">
        <v>236.9</v>
      </c>
      <c r="G61" s="127">
        <v>0.99454240134340888</v>
      </c>
    </row>
    <row r="62" spans="1:7" ht="12.75" customHeight="1">
      <c r="A62" s="124" t="s">
        <v>243</v>
      </c>
      <c r="B62" s="125" t="s">
        <v>364</v>
      </c>
      <c r="C62" s="125" t="s">
        <v>344</v>
      </c>
      <c r="D62" s="125" t="s">
        <v>244</v>
      </c>
      <c r="E62" s="126">
        <v>238.20000000000002</v>
      </c>
      <c r="F62" s="126">
        <v>236.9</v>
      </c>
      <c r="G62" s="127">
        <v>0.99454240134340888</v>
      </c>
    </row>
    <row r="63" spans="1:7" ht="12.75" customHeight="1">
      <c r="A63" s="129" t="s">
        <v>259</v>
      </c>
      <c r="B63" s="130" t="s">
        <v>364</v>
      </c>
      <c r="C63" s="130" t="s">
        <v>344</v>
      </c>
      <c r="D63" s="130" t="s">
        <v>260</v>
      </c>
      <c r="E63" s="131">
        <v>238.20000000000002</v>
      </c>
      <c r="F63" s="131">
        <v>236.9</v>
      </c>
      <c r="G63" s="132">
        <v>0.99454240134340888</v>
      </c>
    </row>
    <row r="64" spans="1:7" ht="12.75" customHeight="1">
      <c r="A64" s="124" t="s">
        <v>355</v>
      </c>
      <c r="B64" s="125" t="s">
        <v>364</v>
      </c>
      <c r="C64" s="125" t="s">
        <v>356</v>
      </c>
      <c r="D64" s="125"/>
      <c r="E64" s="126">
        <v>51.2</v>
      </c>
      <c r="F64" s="126">
        <v>51.2</v>
      </c>
      <c r="G64" s="127">
        <v>1</v>
      </c>
    </row>
    <row r="65" spans="1:7" ht="12.75" customHeight="1">
      <c r="A65" s="124" t="s">
        <v>243</v>
      </c>
      <c r="B65" s="125" t="s">
        <v>364</v>
      </c>
      <c r="C65" s="125" t="s">
        <v>356</v>
      </c>
      <c r="D65" s="125" t="s">
        <v>244</v>
      </c>
      <c r="E65" s="126">
        <v>51.2</v>
      </c>
      <c r="F65" s="126">
        <v>51.2</v>
      </c>
      <c r="G65" s="127">
        <v>1</v>
      </c>
    </row>
    <row r="66" spans="1:7" ht="12.75" customHeight="1">
      <c r="A66" s="129" t="s">
        <v>259</v>
      </c>
      <c r="B66" s="130" t="s">
        <v>364</v>
      </c>
      <c r="C66" s="130" t="s">
        <v>356</v>
      </c>
      <c r="D66" s="130" t="s">
        <v>260</v>
      </c>
      <c r="E66" s="131">
        <v>51.2</v>
      </c>
      <c r="F66" s="131">
        <v>51.2</v>
      </c>
      <c r="G66" s="132">
        <v>1</v>
      </c>
    </row>
    <row r="67" spans="1:7" ht="12.75" customHeight="1">
      <c r="A67" s="124" t="s">
        <v>357</v>
      </c>
      <c r="B67" s="125" t="s">
        <v>365</v>
      </c>
      <c r="C67" s="125"/>
      <c r="D67" s="125"/>
      <c r="E67" s="126">
        <v>99.9</v>
      </c>
      <c r="F67" s="126">
        <v>99.9</v>
      </c>
      <c r="G67" s="127">
        <v>1</v>
      </c>
    </row>
    <row r="68" spans="1:7" ht="12.75" customHeight="1">
      <c r="A68" s="124" t="s">
        <v>343</v>
      </c>
      <c r="B68" s="125" t="s">
        <v>365</v>
      </c>
      <c r="C68" s="125" t="s">
        <v>344</v>
      </c>
      <c r="D68" s="125"/>
      <c r="E68" s="126">
        <v>99.9</v>
      </c>
      <c r="F68" s="126">
        <v>99.9</v>
      </c>
      <c r="G68" s="127">
        <v>1</v>
      </c>
    </row>
    <row r="69" spans="1:7" ht="12.75" customHeight="1">
      <c r="A69" s="124" t="s">
        <v>243</v>
      </c>
      <c r="B69" s="125" t="s">
        <v>365</v>
      </c>
      <c r="C69" s="125" t="s">
        <v>344</v>
      </c>
      <c r="D69" s="125" t="s">
        <v>244</v>
      </c>
      <c r="E69" s="126">
        <v>99.9</v>
      </c>
      <c r="F69" s="126">
        <v>99.9</v>
      </c>
      <c r="G69" s="127">
        <v>1</v>
      </c>
    </row>
    <row r="70" spans="1:7" ht="12.75" customHeight="1">
      <c r="A70" s="129" t="s">
        <v>259</v>
      </c>
      <c r="B70" s="130" t="s">
        <v>365</v>
      </c>
      <c r="C70" s="130" t="s">
        <v>344</v>
      </c>
      <c r="D70" s="130" t="s">
        <v>260</v>
      </c>
      <c r="E70" s="131">
        <v>99.9</v>
      </c>
      <c r="F70" s="131">
        <v>99.9</v>
      </c>
      <c r="G70" s="132">
        <v>1</v>
      </c>
    </row>
    <row r="71" spans="1:7" ht="25.5" customHeight="1">
      <c r="A71" s="124" t="s">
        <v>366</v>
      </c>
      <c r="B71" s="125" t="s">
        <v>367</v>
      </c>
      <c r="C71" s="125"/>
      <c r="D71" s="125"/>
      <c r="E71" s="126">
        <v>50</v>
      </c>
      <c r="F71" s="126">
        <v>50</v>
      </c>
      <c r="G71" s="127">
        <v>1</v>
      </c>
    </row>
    <row r="72" spans="1:7" ht="12.75" customHeight="1">
      <c r="A72" s="124" t="s">
        <v>343</v>
      </c>
      <c r="B72" s="125" t="s">
        <v>367</v>
      </c>
      <c r="C72" s="125" t="s">
        <v>344</v>
      </c>
      <c r="D72" s="125"/>
      <c r="E72" s="126">
        <v>50</v>
      </c>
      <c r="F72" s="126">
        <v>50</v>
      </c>
      <c r="G72" s="127">
        <v>1</v>
      </c>
    </row>
    <row r="73" spans="1:7" ht="12.75" customHeight="1">
      <c r="A73" s="124" t="s">
        <v>243</v>
      </c>
      <c r="B73" s="125" t="s">
        <v>367</v>
      </c>
      <c r="C73" s="125" t="s">
        <v>344</v>
      </c>
      <c r="D73" s="125" t="s">
        <v>244</v>
      </c>
      <c r="E73" s="126">
        <v>50</v>
      </c>
      <c r="F73" s="126">
        <v>50</v>
      </c>
      <c r="G73" s="127">
        <v>1</v>
      </c>
    </row>
    <row r="74" spans="1:7" ht="12.75" customHeight="1">
      <c r="A74" s="129" t="s">
        <v>259</v>
      </c>
      <c r="B74" s="130" t="s">
        <v>367</v>
      </c>
      <c r="C74" s="130" t="s">
        <v>344</v>
      </c>
      <c r="D74" s="130" t="s">
        <v>260</v>
      </c>
      <c r="E74" s="131">
        <v>50</v>
      </c>
      <c r="F74" s="131">
        <v>50</v>
      </c>
      <c r="G74" s="132">
        <v>1</v>
      </c>
    </row>
    <row r="75" spans="1:7" ht="12.75" customHeight="1">
      <c r="A75" s="124" t="s">
        <v>368</v>
      </c>
      <c r="B75" s="125" t="s">
        <v>369</v>
      </c>
      <c r="C75" s="125"/>
      <c r="D75" s="125"/>
      <c r="E75" s="126">
        <v>53.3</v>
      </c>
      <c r="F75" s="126">
        <v>50.3</v>
      </c>
      <c r="G75" s="127">
        <v>0.94371482176360222</v>
      </c>
    </row>
    <row r="76" spans="1:7" ht="12.75" customHeight="1">
      <c r="A76" s="124" t="s">
        <v>355</v>
      </c>
      <c r="B76" s="125" t="s">
        <v>369</v>
      </c>
      <c r="C76" s="125" t="s">
        <v>356</v>
      </c>
      <c r="D76" s="125"/>
      <c r="E76" s="126">
        <v>53.3</v>
      </c>
      <c r="F76" s="126">
        <v>50.3</v>
      </c>
      <c r="G76" s="127">
        <v>0.94371482176360222</v>
      </c>
    </row>
    <row r="77" spans="1:7" ht="12.75" customHeight="1">
      <c r="A77" s="124" t="s">
        <v>243</v>
      </c>
      <c r="B77" s="125" t="s">
        <v>369</v>
      </c>
      <c r="C77" s="125" t="s">
        <v>356</v>
      </c>
      <c r="D77" s="125" t="s">
        <v>244</v>
      </c>
      <c r="E77" s="126">
        <v>53.3</v>
      </c>
      <c r="F77" s="126">
        <v>50.3</v>
      </c>
      <c r="G77" s="127">
        <v>0.94371482176360222</v>
      </c>
    </row>
    <row r="78" spans="1:7" ht="12.75" customHeight="1">
      <c r="A78" s="129" t="s">
        <v>259</v>
      </c>
      <c r="B78" s="130" t="s">
        <v>369</v>
      </c>
      <c r="C78" s="130" t="s">
        <v>356</v>
      </c>
      <c r="D78" s="130" t="s">
        <v>260</v>
      </c>
      <c r="E78" s="131">
        <v>53.3</v>
      </c>
      <c r="F78" s="131">
        <v>50.3</v>
      </c>
      <c r="G78" s="132">
        <v>0.94371482176360222</v>
      </c>
    </row>
    <row r="79" spans="1:7" ht="25.5" customHeight="1">
      <c r="A79" s="124" t="s">
        <v>370</v>
      </c>
      <c r="B79" s="125" t="s">
        <v>371</v>
      </c>
      <c r="C79" s="125"/>
      <c r="D79" s="125"/>
      <c r="E79" s="126">
        <v>1477.5</v>
      </c>
      <c r="F79" s="126">
        <v>1348.3</v>
      </c>
      <c r="G79" s="127">
        <v>0.91255499153976305</v>
      </c>
    </row>
    <row r="80" spans="1:7" ht="12.75" customHeight="1">
      <c r="A80" s="124" t="s">
        <v>343</v>
      </c>
      <c r="B80" s="125" t="s">
        <v>371</v>
      </c>
      <c r="C80" s="125" t="s">
        <v>344</v>
      </c>
      <c r="D80" s="125"/>
      <c r="E80" s="126">
        <v>1431.5</v>
      </c>
      <c r="F80" s="126">
        <v>1302.3</v>
      </c>
      <c r="G80" s="127">
        <v>0.90974502270345792</v>
      </c>
    </row>
    <row r="81" spans="1:7" ht="12.75" customHeight="1">
      <c r="A81" s="124" t="s">
        <v>243</v>
      </c>
      <c r="B81" s="125" t="s">
        <v>371</v>
      </c>
      <c r="C81" s="125" t="s">
        <v>344</v>
      </c>
      <c r="D81" s="125" t="s">
        <v>244</v>
      </c>
      <c r="E81" s="126">
        <v>1431.5</v>
      </c>
      <c r="F81" s="126">
        <v>1302.3</v>
      </c>
      <c r="G81" s="127">
        <v>0.90974502270345792</v>
      </c>
    </row>
    <row r="82" spans="1:7" ht="12.75" customHeight="1">
      <c r="A82" s="129" t="s">
        <v>259</v>
      </c>
      <c r="B82" s="130" t="s">
        <v>371</v>
      </c>
      <c r="C82" s="130" t="s">
        <v>344</v>
      </c>
      <c r="D82" s="130" t="s">
        <v>260</v>
      </c>
      <c r="E82" s="131">
        <v>1431.5</v>
      </c>
      <c r="F82" s="131">
        <v>1302.3</v>
      </c>
      <c r="G82" s="132">
        <v>0.90974502270345792</v>
      </c>
    </row>
    <row r="83" spans="1:7" ht="12.75" customHeight="1">
      <c r="A83" s="124" t="s">
        <v>339</v>
      </c>
      <c r="B83" s="125" t="s">
        <v>371</v>
      </c>
      <c r="C83" s="125" t="s">
        <v>340</v>
      </c>
      <c r="D83" s="125"/>
      <c r="E83" s="126">
        <v>46.000000000000007</v>
      </c>
      <c r="F83" s="126">
        <v>46</v>
      </c>
      <c r="G83" s="127">
        <v>0.99999999999999989</v>
      </c>
    </row>
    <row r="84" spans="1:7" ht="12.75" customHeight="1">
      <c r="A84" s="124" t="s">
        <v>243</v>
      </c>
      <c r="B84" s="125" t="s">
        <v>371</v>
      </c>
      <c r="C84" s="125" t="s">
        <v>340</v>
      </c>
      <c r="D84" s="125" t="s">
        <v>244</v>
      </c>
      <c r="E84" s="126">
        <v>46.000000000000007</v>
      </c>
      <c r="F84" s="126">
        <v>46</v>
      </c>
      <c r="G84" s="127">
        <v>0.99999999999999989</v>
      </c>
    </row>
    <row r="85" spans="1:7" ht="12.75" customHeight="1">
      <c r="A85" s="129" t="s">
        <v>259</v>
      </c>
      <c r="B85" s="130" t="s">
        <v>371</v>
      </c>
      <c r="C85" s="130" t="s">
        <v>340</v>
      </c>
      <c r="D85" s="130" t="s">
        <v>260</v>
      </c>
      <c r="E85" s="131">
        <v>46.000000000000007</v>
      </c>
      <c r="F85" s="131">
        <v>46</v>
      </c>
      <c r="G85" s="132">
        <v>0.99999999999999989</v>
      </c>
    </row>
    <row r="86" spans="1:7" ht="12.75" customHeight="1">
      <c r="A86" s="124" t="s">
        <v>372</v>
      </c>
      <c r="B86" s="125" t="s">
        <v>373</v>
      </c>
      <c r="C86" s="125"/>
      <c r="D86" s="125"/>
      <c r="E86" s="126">
        <v>61206.499999999978</v>
      </c>
      <c r="F86" s="126">
        <v>60472.799999999981</v>
      </c>
      <c r="G86" s="127">
        <v>0.98801271106826893</v>
      </c>
    </row>
    <row r="87" spans="1:7" ht="12.75" customHeight="1">
      <c r="A87" s="124" t="s">
        <v>374</v>
      </c>
      <c r="B87" s="125" t="s">
        <v>375</v>
      </c>
      <c r="C87" s="125"/>
      <c r="D87" s="125"/>
      <c r="E87" s="126">
        <v>61206.499999999978</v>
      </c>
      <c r="F87" s="126">
        <v>60472.799999999981</v>
      </c>
      <c r="G87" s="127">
        <v>0.98801271106826893</v>
      </c>
    </row>
    <row r="88" spans="1:7" ht="25.5" customHeight="1">
      <c r="A88" s="124" t="s">
        <v>376</v>
      </c>
      <c r="B88" s="125" t="s">
        <v>377</v>
      </c>
      <c r="C88" s="125"/>
      <c r="D88" s="125"/>
      <c r="E88" s="126">
        <v>21.7</v>
      </c>
      <c r="F88" s="126">
        <v>21.7</v>
      </c>
      <c r="G88" s="127">
        <v>1</v>
      </c>
    </row>
    <row r="89" spans="1:7" ht="12.75" customHeight="1">
      <c r="A89" s="124" t="s">
        <v>343</v>
      </c>
      <c r="B89" s="125" t="s">
        <v>377</v>
      </c>
      <c r="C89" s="125" t="s">
        <v>344</v>
      </c>
      <c r="D89" s="125"/>
      <c r="E89" s="126">
        <v>21.7</v>
      </c>
      <c r="F89" s="126">
        <v>21.7</v>
      </c>
      <c r="G89" s="127">
        <v>1</v>
      </c>
    </row>
    <row r="90" spans="1:7" ht="12.75" customHeight="1">
      <c r="A90" s="124" t="s">
        <v>243</v>
      </c>
      <c r="B90" s="125" t="s">
        <v>377</v>
      </c>
      <c r="C90" s="125" t="s">
        <v>344</v>
      </c>
      <c r="D90" s="125" t="s">
        <v>244</v>
      </c>
      <c r="E90" s="126">
        <v>21.7</v>
      </c>
      <c r="F90" s="126">
        <v>21.7</v>
      </c>
      <c r="G90" s="127">
        <v>1</v>
      </c>
    </row>
    <row r="91" spans="1:7" ht="12.75" customHeight="1">
      <c r="A91" s="129" t="s">
        <v>251</v>
      </c>
      <c r="B91" s="130" t="s">
        <v>377</v>
      </c>
      <c r="C91" s="130" t="s">
        <v>344</v>
      </c>
      <c r="D91" s="130" t="s">
        <v>252</v>
      </c>
      <c r="E91" s="131">
        <v>21.7</v>
      </c>
      <c r="F91" s="131">
        <v>21.7</v>
      </c>
      <c r="G91" s="132">
        <v>1</v>
      </c>
    </row>
    <row r="92" spans="1:7" ht="25.5" customHeight="1">
      <c r="A92" s="124" t="s">
        <v>378</v>
      </c>
      <c r="B92" s="125" t="s">
        <v>379</v>
      </c>
      <c r="C92" s="125"/>
      <c r="D92" s="125"/>
      <c r="E92" s="126">
        <v>52482.6</v>
      </c>
      <c r="F92" s="126">
        <v>52293.599999999999</v>
      </c>
      <c r="G92" s="127">
        <v>0.99639880646157009</v>
      </c>
    </row>
    <row r="93" spans="1:7" ht="38.25" customHeight="1">
      <c r="A93" s="124" t="s">
        <v>337</v>
      </c>
      <c r="B93" s="125" t="s">
        <v>379</v>
      </c>
      <c r="C93" s="125" t="s">
        <v>338</v>
      </c>
      <c r="D93" s="125"/>
      <c r="E93" s="126">
        <v>3871.9</v>
      </c>
      <c r="F93" s="126">
        <v>3871.9</v>
      </c>
      <c r="G93" s="127">
        <v>1</v>
      </c>
    </row>
    <row r="94" spans="1:7" ht="12.75" customHeight="1">
      <c r="A94" s="124" t="s">
        <v>303</v>
      </c>
      <c r="B94" s="125" t="s">
        <v>379</v>
      </c>
      <c r="C94" s="125" t="s">
        <v>338</v>
      </c>
      <c r="D94" s="125" t="s">
        <v>304</v>
      </c>
      <c r="E94" s="126">
        <v>3871.9</v>
      </c>
      <c r="F94" s="126">
        <v>3871.9</v>
      </c>
      <c r="G94" s="127">
        <v>1</v>
      </c>
    </row>
    <row r="95" spans="1:7" ht="12.75" customHeight="1">
      <c r="A95" s="129" t="s">
        <v>311</v>
      </c>
      <c r="B95" s="130" t="s">
        <v>379</v>
      </c>
      <c r="C95" s="130" t="s">
        <v>338</v>
      </c>
      <c r="D95" s="130" t="s">
        <v>312</v>
      </c>
      <c r="E95" s="131">
        <v>3871.9</v>
      </c>
      <c r="F95" s="131">
        <v>3871.9</v>
      </c>
      <c r="G95" s="132">
        <v>1</v>
      </c>
    </row>
    <row r="96" spans="1:7" ht="12.75" customHeight="1">
      <c r="A96" s="124" t="s">
        <v>343</v>
      </c>
      <c r="B96" s="125" t="s">
        <v>379</v>
      </c>
      <c r="C96" s="125" t="s">
        <v>344</v>
      </c>
      <c r="D96" s="125"/>
      <c r="E96" s="126">
        <v>993.6</v>
      </c>
      <c r="F96" s="126">
        <v>804.6</v>
      </c>
      <c r="G96" s="127">
        <v>0.80978260869565222</v>
      </c>
    </row>
    <row r="97" spans="1:7" ht="12.75" customHeight="1">
      <c r="A97" s="124" t="s">
        <v>303</v>
      </c>
      <c r="B97" s="125" t="s">
        <v>379</v>
      </c>
      <c r="C97" s="125" t="s">
        <v>344</v>
      </c>
      <c r="D97" s="125" t="s">
        <v>304</v>
      </c>
      <c r="E97" s="126">
        <v>993.6</v>
      </c>
      <c r="F97" s="126">
        <v>804.6</v>
      </c>
      <c r="G97" s="127">
        <v>0.80978260869565222</v>
      </c>
    </row>
    <row r="98" spans="1:7" ht="12.75" customHeight="1">
      <c r="A98" s="129" t="s">
        <v>307</v>
      </c>
      <c r="B98" s="130" t="s">
        <v>379</v>
      </c>
      <c r="C98" s="130" t="s">
        <v>344</v>
      </c>
      <c r="D98" s="130" t="s">
        <v>308</v>
      </c>
      <c r="E98" s="131">
        <v>800</v>
      </c>
      <c r="F98" s="131">
        <v>611</v>
      </c>
      <c r="G98" s="132">
        <v>0.76375000000000004</v>
      </c>
    </row>
    <row r="99" spans="1:7" ht="12.75" customHeight="1">
      <c r="A99" s="129" t="s">
        <v>311</v>
      </c>
      <c r="B99" s="130" t="s">
        <v>379</v>
      </c>
      <c r="C99" s="130" t="s">
        <v>344</v>
      </c>
      <c r="D99" s="130" t="s">
        <v>312</v>
      </c>
      <c r="E99" s="131">
        <v>193.6</v>
      </c>
      <c r="F99" s="131">
        <v>193.6</v>
      </c>
      <c r="G99" s="132">
        <v>1</v>
      </c>
    </row>
    <row r="100" spans="1:7" ht="12.75" customHeight="1">
      <c r="A100" s="124" t="s">
        <v>339</v>
      </c>
      <c r="B100" s="125" t="s">
        <v>379</v>
      </c>
      <c r="C100" s="125" t="s">
        <v>340</v>
      </c>
      <c r="D100" s="125"/>
      <c r="E100" s="126">
        <v>47617.100000000006</v>
      </c>
      <c r="F100" s="126">
        <v>47617.1</v>
      </c>
      <c r="G100" s="127">
        <v>0.99999999999999989</v>
      </c>
    </row>
    <row r="101" spans="1:7" ht="12.75" customHeight="1">
      <c r="A101" s="124" t="s">
        <v>303</v>
      </c>
      <c r="B101" s="125" t="s">
        <v>379</v>
      </c>
      <c r="C101" s="125" t="s">
        <v>340</v>
      </c>
      <c r="D101" s="125" t="s">
        <v>304</v>
      </c>
      <c r="E101" s="126">
        <v>47617.100000000006</v>
      </c>
      <c r="F101" s="126">
        <v>47617.1</v>
      </c>
      <c r="G101" s="127">
        <v>0.99999999999999989</v>
      </c>
    </row>
    <row r="102" spans="1:7" ht="12.75" customHeight="1">
      <c r="A102" s="129" t="s">
        <v>307</v>
      </c>
      <c r="B102" s="130" t="s">
        <v>379</v>
      </c>
      <c r="C102" s="130" t="s">
        <v>340</v>
      </c>
      <c r="D102" s="130" t="s">
        <v>308</v>
      </c>
      <c r="E102" s="131">
        <v>47617.100000000006</v>
      </c>
      <c r="F102" s="131">
        <v>47617.1</v>
      </c>
      <c r="G102" s="132">
        <v>0.99999999999999989</v>
      </c>
    </row>
    <row r="103" spans="1:7" ht="38.25" customHeight="1">
      <c r="A103" s="124" t="s">
        <v>380</v>
      </c>
      <c r="B103" s="125" t="s">
        <v>381</v>
      </c>
      <c r="C103" s="125"/>
      <c r="D103" s="125"/>
      <c r="E103" s="126">
        <v>2030.1999999999998</v>
      </c>
      <c r="F103" s="126">
        <v>2030.1999999999998</v>
      </c>
      <c r="G103" s="127">
        <v>1</v>
      </c>
    </row>
    <row r="104" spans="1:7" ht="38.25" customHeight="1">
      <c r="A104" s="124" t="s">
        <v>337</v>
      </c>
      <c r="B104" s="125" t="s">
        <v>381</v>
      </c>
      <c r="C104" s="125" t="s">
        <v>338</v>
      </c>
      <c r="D104" s="125"/>
      <c r="E104" s="126">
        <v>1845.6</v>
      </c>
      <c r="F104" s="126">
        <v>1845.6</v>
      </c>
      <c r="G104" s="127">
        <v>1</v>
      </c>
    </row>
    <row r="105" spans="1:7" ht="12.75" customHeight="1">
      <c r="A105" s="124" t="s">
        <v>303</v>
      </c>
      <c r="B105" s="125" t="s">
        <v>381</v>
      </c>
      <c r="C105" s="125" t="s">
        <v>338</v>
      </c>
      <c r="D105" s="125" t="s">
        <v>304</v>
      </c>
      <c r="E105" s="126">
        <v>1845.6</v>
      </c>
      <c r="F105" s="126">
        <v>1845.6</v>
      </c>
      <c r="G105" s="127">
        <v>1</v>
      </c>
    </row>
    <row r="106" spans="1:7" ht="12.75" customHeight="1">
      <c r="A106" s="129" t="s">
        <v>311</v>
      </c>
      <c r="B106" s="130" t="s">
        <v>381</v>
      </c>
      <c r="C106" s="130" t="s">
        <v>338</v>
      </c>
      <c r="D106" s="130" t="s">
        <v>312</v>
      </c>
      <c r="E106" s="131">
        <v>1845.6</v>
      </c>
      <c r="F106" s="131">
        <v>1845.6</v>
      </c>
      <c r="G106" s="132">
        <v>1</v>
      </c>
    </row>
    <row r="107" spans="1:7" ht="12.75" customHeight="1">
      <c r="A107" s="124" t="s">
        <v>343</v>
      </c>
      <c r="B107" s="125" t="s">
        <v>381</v>
      </c>
      <c r="C107" s="125" t="s">
        <v>344</v>
      </c>
      <c r="D107" s="125"/>
      <c r="E107" s="126">
        <v>184.60000000000002</v>
      </c>
      <c r="F107" s="126">
        <v>184.6</v>
      </c>
      <c r="G107" s="127">
        <v>0.99999999999999989</v>
      </c>
    </row>
    <row r="108" spans="1:7" ht="12.75" customHeight="1">
      <c r="A108" s="124" t="s">
        <v>303</v>
      </c>
      <c r="B108" s="125" t="s">
        <v>381</v>
      </c>
      <c r="C108" s="125" t="s">
        <v>344</v>
      </c>
      <c r="D108" s="125" t="s">
        <v>304</v>
      </c>
      <c r="E108" s="126">
        <v>184.60000000000002</v>
      </c>
      <c r="F108" s="126">
        <v>184.6</v>
      </c>
      <c r="G108" s="127">
        <v>0.99999999999999989</v>
      </c>
    </row>
    <row r="109" spans="1:7" ht="12.75" customHeight="1">
      <c r="A109" s="129" t="s">
        <v>311</v>
      </c>
      <c r="B109" s="130" t="s">
        <v>381</v>
      </c>
      <c r="C109" s="130" t="s">
        <v>344</v>
      </c>
      <c r="D109" s="130" t="s">
        <v>312</v>
      </c>
      <c r="E109" s="131">
        <v>184.60000000000002</v>
      </c>
      <c r="F109" s="131">
        <v>184.6</v>
      </c>
      <c r="G109" s="132">
        <v>0.99999999999999989</v>
      </c>
    </row>
    <row r="110" spans="1:7" ht="25.5" customHeight="1">
      <c r="A110" s="124" t="s">
        <v>382</v>
      </c>
      <c r="B110" s="125" t="s">
        <v>383</v>
      </c>
      <c r="C110" s="125"/>
      <c r="D110" s="125"/>
      <c r="E110" s="126">
        <v>2965.7000000000003</v>
      </c>
      <c r="F110" s="126">
        <v>2965.7000000000003</v>
      </c>
      <c r="G110" s="127">
        <v>1</v>
      </c>
    </row>
    <row r="111" spans="1:7" ht="38.25" customHeight="1">
      <c r="A111" s="124" t="s">
        <v>337</v>
      </c>
      <c r="B111" s="125" t="s">
        <v>383</v>
      </c>
      <c r="C111" s="125" t="s">
        <v>338</v>
      </c>
      <c r="D111" s="125"/>
      <c r="E111" s="126">
        <v>2675.3</v>
      </c>
      <c r="F111" s="126">
        <v>2675.3</v>
      </c>
      <c r="G111" s="127">
        <v>1</v>
      </c>
    </row>
    <row r="112" spans="1:7" ht="12.75" customHeight="1">
      <c r="A112" s="124" t="s">
        <v>243</v>
      </c>
      <c r="B112" s="125" t="s">
        <v>383</v>
      </c>
      <c r="C112" s="125" t="s">
        <v>338</v>
      </c>
      <c r="D112" s="125" t="s">
        <v>244</v>
      </c>
      <c r="E112" s="126">
        <v>2675.3</v>
      </c>
      <c r="F112" s="126">
        <v>2675.3</v>
      </c>
      <c r="G112" s="127">
        <v>1</v>
      </c>
    </row>
    <row r="113" spans="1:7" ht="12.75" customHeight="1">
      <c r="A113" s="129" t="s">
        <v>259</v>
      </c>
      <c r="B113" s="130" t="s">
        <v>383</v>
      </c>
      <c r="C113" s="130" t="s">
        <v>338</v>
      </c>
      <c r="D113" s="130" t="s">
        <v>260</v>
      </c>
      <c r="E113" s="131">
        <v>2675.3</v>
      </c>
      <c r="F113" s="131">
        <v>2675.3</v>
      </c>
      <c r="G113" s="132">
        <v>1</v>
      </c>
    </row>
    <row r="114" spans="1:7" ht="12.75" customHeight="1">
      <c r="A114" s="124" t="s">
        <v>343</v>
      </c>
      <c r="B114" s="125" t="s">
        <v>383</v>
      </c>
      <c r="C114" s="125" t="s">
        <v>344</v>
      </c>
      <c r="D114" s="125"/>
      <c r="E114" s="126">
        <v>290.39999999999998</v>
      </c>
      <c r="F114" s="126">
        <v>290.39999999999998</v>
      </c>
      <c r="G114" s="127">
        <v>1</v>
      </c>
    </row>
    <row r="115" spans="1:7" ht="12.75" customHeight="1">
      <c r="A115" s="124" t="s">
        <v>243</v>
      </c>
      <c r="B115" s="125" t="s">
        <v>383</v>
      </c>
      <c r="C115" s="125" t="s">
        <v>344</v>
      </c>
      <c r="D115" s="125" t="s">
        <v>244</v>
      </c>
      <c r="E115" s="126">
        <v>290.39999999999998</v>
      </c>
      <c r="F115" s="126">
        <v>290.39999999999998</v>
      </c>
      <c r="G115" s="127">
        <v>1</v>
      </c>
    </row>
    <row r="116" spans="1:7" ht="12.75" customHeight="1">
      <c r="A116" s="129" t="s">
        <v>259</v>
      </c>
      <c r="B116" s="130" t="s">
        <v>383</v>
      </c>
      <c r="C116" s="130" t="s">
        <v>344</v>
      </c>
      <c r="D116" s="130" t="s">
        <v>260</v>
      </c>
      <c r="E116" s="131">
        <v>290.39999999999998</v>
      </c>
      <c r="F116" s="131">
        <v>290.39999999999998</v>
      </c>
      <c r="G116" s="132">
        <v>1</v>
      </c>
    </row>
    <row r="117" spans="1:7" ht="12.75" customHeight="1">
      <c r="A117" s="124" t="s">
        <v>384</v>
      </c>
      <c r="B117" s="125" t="s">
        <v>385</v>
      </c>
      <c r="C117" s="125"/>
      <c r="D117" s="125"/>
      <c r="E117" s="126">
        <v>1049.2</v>
      </c>
      <c r="F117" s="126">
        <v>1049.2</v>
      </c>
      <c r="G117" s="127">
        <v>1</v>
      </c>
    </row>
    <row r="118" spans="1:7" ht="38.25" customHeight="1">
      <c r="A118" s="124" t="s">
        <v>337</v>
      </c>
      <c r="B118" s="125" t="s">
        <v>385</v>
      </c>
      <c r="C118" s="125" t="s">
        <v>338</v>
      </c>
      <c r="D118" s="125"/>
      <c r="E118" s="126">
        <v>976.7</v>
      </c>
      <c r="F118" s="126">
        <v>976.7</v>
      </c>
      <c r="G118" s="127">
        <v>1</v>
      </c>
    </row>
    <row r="119" spans="1:7" ht="12.75" customHeight="1">
      <c r="A119" s="124" t="s">
        <v>243</v>
      </c>
      <c r="B119" s="125" t="s">
        <v>385</v>
      </c>
      <c r="C119" s="125" t="s">
        <v>338</v>
      </c>
      <c r="D119" s="125" t="s">
        <v>244</v>
      </c>
      <c r="E119" s="126">
        <v>976.7</v>
      </c>
      <c r="F119" s="126">
        <v>976.7</v>
      </c>
      <c r="G119" s="127">
        <v>1</v>
      </c>
    </row>
    <row r="120" spans="1:7" ht="12.75" customHeight="1">
      <c r="A120" s="129" t="s">
        <v>259</v>
      </c>
      <c r="B120" s="130" t="s">
        <v>385</v>
      </c>
      <c r="C120" s="130" t="s">
        <v>338</v>
      </c>
      <c r="D120" s="130" t="s">
        <v>260</v>
      </c>
      <c r="E120" s="131">
        <v>976.7</v>
      </c>
      <c r="F120" s="131">
        <v>976.7</v>
      </c>
      <c r="G120" s="132">
        <v>1</v>
      </c>
    </row>
    <row r="121" spans="1:7" ht="12.75" customHeight="1">
      <c r="A121" s="124" t="s">
        <v>343</v>
      </c>
      <c r="B121" s="125" t="s">
        <v>385</v>
      </c>
      <c r="C121" s="125" t="s">
        <v>344</v>
      </c>
      <c r="D121" s="125"/>
      <c r="E121" s="126">
        <v>72.5</v>
      </c>
      <c r="F121" s="126">
        <v>72.5</v>
      </c>
      <c r="G121" s="127">
        <v>1</v>
      </c>
    </row>
    <row r="122" spans="1:7" ht="12.75" customHeight="1">
      <c r="A122" s="124" t="s">
        <v>243</v>
      </c>
      <c r="B122" s="125" t="s">
        <v>385</v>
      </c>
      <c r="C122" s="125" t="s">
        <v>344</v>
      </c>
      <c r="D122" s="125" t="s">
        <v>244</v>
      </c>
      <c r="E122" s="126">
        <v>72.5</v>
      </c>
      <c r="F122" s="126">
        <v>72.5</v>
      </c>
      <c r="G122" s="127">
        <v>1</v>
      </c>
    </row>
    <row r="123" spans="1:7" ht="12.75" customHeight="1">
      <c r="A123" s="129" t="s">
        <v>259</v>
      </c>
      <c r="B123" s="130" t="s">
        <v>385</v>
      </c>
      <c r="C123" s="130" t="s">
        <v>344</v>
      </c>
      <c r="D123" s="130" t="s">
        <v>260</v>
      </c>
      <c r="E123" s="131">
        <v>72.5</v>
      </c>
      <c r="F123" s="131">
        <v>72.5</v>
      </c>
      <c r="G123" s="132">
        <v>1</v>
      </c>
    </row>
    <row r="124" spans="1:7" ht="25.5" customHeight="1">
      <c r="A124" s="124" t="s">
        <v>386</v>
      </c>
      <c r="B124" s="125" t="s">
        <v>387</v>
      </c>
      <c r="C124" s="125"/>
      <c r="D124" s="125"/>
      <c r="E124" s="126">
        <v>589.20000000000005</v>
      </c>
      <c r="F124" s="126">
        <v>44.5</v>
      </c>
      <c r="G124" s="127">
        <v>7.552613713509844E-2</v>
      </c>
    </row>
    <row r="125" spans="1:7" ht="12.75" customHeight="1">
      <c r="A125" s="124" t="s">
        <v>343</v>
      </c>
      <c r="B125" s="125" t="s">
        <v>387</v>
      </c>
      <c r="C125" s="125" t="s">
        <v>344</v>
      </c>
      <c r="D125" s="125"/>
      <c r="E125" s="126">
        <v>589.20000000000005</v>
      </c>
      <c r="F125" s="126">
        <v>44.5</v>
      </c>
      <c r="G125" s="127">
        <v>7.552613713509844E-2</v>
      </c>
    </row>
    <row r="126" spans="1:7" ht="12.75" customHeight="1">
      <c r="A126" s="124" t="s">
        <v>279</v>
      </c>
      <c r="B126" s="125" t="s">
        <v>387</v>
      </c>
      <c r="C126" s="125" t="s">
        <v>344</v>
      </c>
      <c r="D126" s="125" t="s">
        <v>280</v>
      </c>
      <c r="E126" s="126">
        <v>589.20000000000005</v>
      </c>
      <c r="F126" s="126">
        <v>44.5</v>
      </c>
      <c r="G126" s="127">
        <v>7.552613713509844E-2</v>
      </c>
    </row>
    <row r="127" spans="1:7" ht="12.75" customHeight="1">
      <c r="A127" s="129" t="s">
        <v>281</v>
      </c>
      <c r="B127" s="130" t="s">
        <v>387</v>
      </c>
      <c r="C127" s="130" t="s">
        <v>344</v>
      </c>
      <c r="D127" s="130" t="s">
        <v>282</v>
      </c>
      <c r="E127" s="131">
        <v>589.20000000000005</v>
      </c>
      <c r="F127" s="131">
        <v>44.5</v>
      </c>
      <c r="G127" s="132">
        <v>7.552613713509844E-2</v>
      </c>
    </row>
    <row r="128" spans="1:7" ht="25.5" customHeight="1">
      <c r="A128" s="124" t="s">
        <v>388</v>
      </c>
      <c r="B128" s="125" t="s">
        <v>389</v>
      </c>
      <c r="C128" s="125"/>
      <c r="D128" s="125"/>
      <c r="E128" s="126">
        <v>2015.5</v>
      </c>
      <c r="F128" s="126">
        <v>2015.5</v>
      </c>
      <c r="G128" s="127">
        <v>1</v>
      </c>
    </row>
    <row r="129" spans="1:7" ht="38.25" customHeight="1">
      <c r="A129" s="124" t="s">
        <v>337</v>
      </c>
      <c r="B129" s="125" t="s">
        <v>389</v>
      </c>
      <c r="C129" s="125" t="s">
        <v>338</v>
      </c>
      <c r="D129" s="125"/>
      <c r="E129" s="126">
        <v>1845.7</v>
      </c>
      <c r="F129" s="126">
        <v>1845.7</v>
      </c>
      <c r="G129" s="127">
        <v>1</v>
      </c>
    </row>
    <row r="130" spans="1:7" ht="12.75" customHeight="1">
      <c r="A130" s="124" t="s">
        <v>243</v>
      </c>
      <c r="B130" s="125" t="s">
        <v>389</v>
      </c>
      <c r="C130" s="125" t="s">
        <v>338</v>
      </c>
      <c r="D130" s="125" t="s">
        <v>244</v>
      </c>
      <c r="E130" s="126">
        <v>1845.7</v>
      </c>
      <c r="F130" s="126">
        <v>1845.7</v>
      </c>
      <c r="G130" s="127">
        <v>1</v>
      </c>
    </row>
    <row r="131" spans="1:7" ht="12.75" customHeight="1">
      <c r="A131" s="129" t="s">
        <v>259</v>
      </c>
      <c r="B131" s="130" t="s">
        <v>389</v>
      </c>
      <c r="C131" s="130" t="s">
        <v>338</v>
      </c>
      <c r="D131" s="130" t="s">
        <v>260</v>
      </c>
      <c r="E131" s="131">
        <v>1845.7</v>
      </c>
      <c r="F131" s="131">
        <v>1845.7</v>
      </c>
      <c r="G131" s="132">
        <v>1</v>
      </c>
    </row>
    <row r="132" spans="1:7" ht="12.75" customHeight="1">
      <c r="A132" s="124" t="s">
        <v>343</v>
      </c>
      <c r="B132" s="125" t="s">
        <v>389</v>
      </c>
      <c r="C132" s="125" t="s">
        <v>344</v>
      </c>
      <c r="D132" s="125"/>
      <c r="E132" s="126">
        <v>169.8</v>
      </c>
      <c r="F132" s="126">
        <v>169.8</v>
      </c>
      <c r="G132" s="127">
        <v>1</v>
      </c>
    </row>
    <row r="133" spans="1:7" ht="12.75" customHeight="1">
      <c r="A133" s="124" t="s">
        <v>243</v>
      </c>
      <c r="B133" s="125" t="s">
        <v>389</v>
      </c>
      <c r="C133" s="125" t="s">
        <v>344</v>
      </c>
      <c r="D133" s="125" t="s">
        <v>244</v>
      </c>
      <c r="E133" s="126">
        <v>169.8</v>
      </c>
      <c r="F133" s="126">
        <v>169.8</v>
      </c>
      <c r="G133" s="127">
        <v>1</v>
      </c>
    </row>
    <row r="134" spans="1:7" ht="12.75" customHeight="1">
      <c r="A134" s="129" t="s">
        <v>259</v>
      </c>
      <c r="B134" s="130" t="s">
        <v>389</v>
      </c>
      <c r="C134" s="130" t="s">
        <v>344</v>
      </c>
      <c r="D134" s="130" t="s">
        <v>260</v>
      </c>
      <c r="E134" s="131">
        <v>169.8</v>
      </c>
      <c r="F134" s="131">
        <v>169.8</v>
      </c>
      <c r="G134" s="132">
        <v>1</v>
      </c>
    </row>
    <row r="135" spans="1:7" ht="38.25" customHeight="1">
      <c r="A135" s="142" t="s">
        <v>390</v>
      </c>
      <c r="B135" s="125" t="s">
        <v>391</v>
      </c>
      <c r="C135" s="125"/>
      <c r="D135" s="125"/>
      <c r="E135" s="126">
        <v>0.7</v>
      </c>
      <c r="F135" s="126">
        <v>0.7</v>
      </c>
      <c r="G135" s="127">
        <v>1</v>
      </c>
    </row>
    <row r="136" spans="1:7" ht="12.75" customHeight="1">
      <c r="A136" s="124" t="s">
        <v>343</v>
      </c>
      <c r="B136" s="125" t="s">
        <v>391</v>
      </c>
      <c r="C136" s="125" t="s">
        <v>344</v>
      </c>
      <c r="D136" s="125"/>
      <c r="E136" s="126">
        <v>0.7</v>
      </c>
      <c r="F136" s="126">
        <v>0.7</v>
      </c>
      <c r="G136" s="127">
        <v>1</v>
      </c>
    </row>
    <row r="137" spans="1:7" ht="12.75" customHeight="1">
      <c r="A137" s="124" t="s">
        <v>243</v>
      </c>
      <c r="B137" s="125" t="s">
        <v>391</v>
      </c>
      <c r="C137" s="125" t="s">
        <v>344</v>
      </c>
      <c r="D137" s="125" t="s">
        <v>244</v>
      </c>
      <c r="E137" s="126">
        <v>0.7</v>
      </c>
      <c r="F137" s="126">
        <v>0.7</v>
      </c>
      <c r="G137" s="127">
        <v>1</v>
      </c>
    </row>
    <row r="138" spans="1:7" ht="12.75" customHeight="1">
      <c r="A138" s="129" t="s">
        <v>259</v>
      </c>
      <c r="B138" s="130" t="s">
        <v>391</v>
      </c>
      <c r="C138" s="130" t="s">
        <v>344</v>
      </c>
      <c r="D138" s="130" t="s">
        <v>260</v>
      </c>
      <c r="E138" s="131">
        <v>0.7</v>
      </c>
      <c r="F138" s="131">
        <v>0.7</v>
      </c>
      <c r="G138" s="132">
        <v>1</v>
      </c>
    </row>
    <row r="139" spans="1:7" ht="12.75" customHeight="1">
      <c r="A139" s="124" t="s">
        <v>392</v>
      </c>
      <c r="B139" s="125" t="s">
        <v>393</v>
      </c>
      <c r="C139" s="125"/>
      <c r="D139" s="125"/>
      <c r="E139" s="126">
        <v>51.699999999999996</v>
      </c>
      <c r="F139" s="126">
        <v>51.699999999999996</v>
      </c>
      <c r="G139" s="127">
        <v>1</v>
      </c>
    </row>
    <row r="140" spans="1:7" ht="38.25" customHeight="1">
      <c r="A140" s="124" t="s">
        <v>337</v>
      </c>
      <c r="B140" s="125" t="s">
        <v>393</v>
      </c>
      <c r="C140" s="125" t="s">
        <v>338</v>
      </c>
      <c r="D140" s="125"/>
      <c r="E140" s="126">
        <v>49.4</v>
      </c>
      <c r="F140" s="126">
        <v>49.4</v>
      </c>
      <c r="G140" s="127">
        <v>1</v>
      </c>
    </row>
    <row r="141" spans="1:7" ht="12.75" customHeight="1">
      <c r="A141" s="124" t="s">
        <v>243</v>
      </c>
      <c r="B141" s="125" t="s">
        <v>393</v>
      </c>
      <c r="C141" s="125" t="s">
        <v>338</v>
      </c>
      <c r="D141" s="125" t="s">
        <v>244</v>
      </c>
      <c r="E141" s="126">
        <v>49.4</v>
      </c>
      <c r="F141" s="126">
        <v>49.4</v>
      </c>
      <c r="G141" s="127">
        <v>1</v>
      </c>
    </row>
    <row r="142" spans="1:7" ht="12.75" customHeight="1">
      <c r="A142" s="129" t="s">
        <v>259</v>
      </c>
      <c r="B142" s="130" t="s">
        <v>393</v>
      </c>
      <c r="C142" s="130" t="s">
        <v>338</v>
      </c>
      <c r="D142" s="130" t="s">
        <v>260</v>
      </c>
      <c r="E142" s="131">
        <v>49.4</v>
      </c>
      <c r="F142" s="131">
        <v>49.4</v>
      </c>
      <c r="G142" s="132">
        <v>1</v>
      </c>
    </row>
    <row r="143" spans="1:7" ht="12.75" customHeight="1">
      <c r="A143" s="124" t="s">
        <v>343</v>
      </c>
      <c r="B143" s="125" t="s">
        <v>393</v>
      </c>
      <c r="C143" s="125" t="s">
        <v>344</v>
      </c>
      <c r="D143" s="125"/>
      <c r="E143" s="126">
        <v>2.2999999999999998</v>
      </c>
      <c r="F143" s="126">
        <v>2.2999999999999998</v>
      </c>
      <c r="G143" s="127">
        <v>1</v>
      </c>
    </row>
    <row r="144" spans="1:7" ht="12.75" customHeight="1">
      <c r="A144" s="124" t="s">
        <v>243</v>
      </c>
      <c r="B144" s="125" t="s">
        <v>393</v>
      </c>
      <c r="C144" s="125" t="s">
        <v>344</v>
      </c>
      <c r="D144" s="125" t="s">
        <v>244</v>
      </c>
      <c r="E144" s="126">
        <v>2.2999999999999998</v>
      </c>
      <c r="F144" s="126">
        <v>2.2999999999999998</v>
      </c>
      <c r="G144" s="127">
        <v>1</v>
      </c>
    </row>
    <row r="145" spans="1:7" ht="12.75" customHeight="1">
      <c r="A145" s="129" t="s">
        <v>259</v>
      </c>
      <c r="B145" s="130" t="s">
        <v>393</v>
      </c>
      <c r="C145" s="130" t="s">
        <v>344</v>
      </c>
      <c r="D145" s="130" t="s">
        <v>260</v>
      </c>
      <c r="E145" s="131">
        <v>2.2999999999999998</v>
      </c>
      <c r="F145" s="131">
        <v>2.2999999999999998</v>
      </c>
      <c r="G145" s="127">
        <v>1</v>
      </c>
    </row>
    <row r="146" spans="1:7">
      <c r="A146" s="124" t="s">
        <v>394</v>
      </c>
      <c r="B146" s="125" t="s">
        <v>395</v>
      </c>
      <c r="C146" s="125"/>
      <c r="D146" s="125"/>
      <c r="E146" s="126">
        <v>1276.8</v>
      </c>
      <c r="F146" s="126">
        <v>923</v>
      </c>
      <c r="G146" s="127">
        <v>0.72290100250626566</v>
      </c>
    </row>
    <row r="147" spans="1:7">
      <c r="A147" s="124" t="s">
        <v>396</v>
      </c>
      <c r="B147" s="125" t="s">
        <v>397</v>
      </c>
      <c r="C147" s="125"/>
      <c r="D147" s="125"/>
      <c r="E147" s="126">
        <v>1276.8</v>
      </c>
      <c r="F147" s="126">
        <v>923</v>
      </c>
      <c r="G147" s="127">
        <v>0.72290100250626566</v>
      </c>
    </row>
    <row r="148" spans="1:7" ht="38.25">
      <c r="A148" s="124" t="s">
        <v>398</v>
      </c>
      <c r="B148" s="125" t="s">
        <v>399</v>
      </c>
      <c r="C148" s="125"/>
      <c r="D148" s="125"/>
      <c r="E148" s="126">
        <v>1276.8</v>
      </c>
      <c r="F148" s="126">
        <v>923</v>
      </c>
      <c r="G148" s="127">
        <v>0.72290100250626566</v>
      </c>
    </row>
    <row r="149" spans="1:7" ht="38.25">
      <c r="A149" s="124" t="s">
        <v>337</v>
      </c>
      <c r="B149" s="125" t="s">
        <v>399</v>
      </c>
      <c r="C149" s="125" t="s">
        <v>338</v>
      </c>
      <c r="D149" s="125"/>
      <c r="E149" s="126">
        <v>1160.7</v>
      </c>
      <c r="F149" s="126">
        <v>839.5</v>
      </c>
      <c r="G149" s="127">
        <v>0.72327044025157228</v>
      </c>
    </row>
    <row r="150" spans="1:7">
      <c r="A150" s="124" t="s">
        <v>243</v>
      </c>
      <c r="B150" s="125" t="s">
        <v>399</v>
      </c>
      <c r="C150" s="125" t="s">
        <v>338</v>
      </c>
      <c r="D150" s="125" t="s">
        <v>244</v>
      </c>
      <c r="E150" s="126">
        <v>1160.7</v>
      </c>
      <c r="F150" s="126">
        <v>839.5</v>
      </c>
      <c r="G150" s="127">
        <v>0.72327044025157228</v>
      </c>
    </row>
    <row r="151" spans="1:7" ht="25.5">
      <c r="A151" s="129" t="s">
        <v>249</v>
      </c>
      <c r="B151" s="130" t="s">
        <v>399</v>
      </c>
      <c r="C151" s="130" t="s">
        <v>338</v>
      </c>
      <c r="D151" s="130" t="s">
        <v>250</v>
      </c>
      <c r="E151" s="131">
        <v>1160.7</v>
      </c>
      <c r="F151" s="131">
        <v>839.5</v>
      </c>
      <c r="G151" s="132">
        <v>0.72327044025157228</v>
      </c>
    </row>
    <row r="152" spans="1:7">
      <c r="A152" s="124" t="s">
        <v>343</v>
      </c>
      <c r="B152" s="125" t="s">
        <v>399</v>
      </c>
      <c r="C152" s="125" t="s">
        <v>344</v>
      </c>
      <c r="D152" s="125"/>
      <c r="E152" s="126">
        <v>116.10000000000001</v>
      </c>
      <c r="F152" s="126">
        <v>83.5</v>
      </c>
      <c r="G152" s="127">
        <v>0.71920757967269588</v>
      </c>
    </row>
    <row r="153" spans="1:7">
      <c r="A153" s="124" t="s">
        <v>243</v>
      </c>
      <c r="B153" s="125" t="s">
        <v>399</v>
      </c>
      <c r="C153" s="125" t="s">
        <v>344</v>
      </c>
      <c r="D153" s="125" t="s">
        <v>244</v>
      </c>
      <c r="E153" s="126">
        <v>116.10000000000001</v>
      </c>
      <c r="F153" s="126">
        <v>83.5</v>
      </c>
      <c r="G153" s="127">
        <v>0.71920757967269588</v>
      </c>
    </row>
    <row r="154" spans="1:7" ht="25.5">
      <c r="A154" s="129" t="s">
        <v>249</v>
      </c>
      <c r="B154" s="130" t="s">
        <v>399</v>
      </c>
      <c r="C154" s="130" t="s">
        <v>344</v>
      </c>
      <c r="D154" s="130" t="s">
        <v>250</v>
      </c>
      <c r="E154" s="131">
        <v>116.10000000000001</v>
      </c>
      <c r="F154" s="131">
        <v>83.5</v>
      </c>
      <c r="G154" s="132">
        <v>0.71920757967269588</v>
      </c>
    </row>
    <row r="155" spans="1:7" ht="12.75" customHeight="1">
      <c r="A155" s="124" t="s">
        <v>400</v>
      </c>
      <c r="B155" s="125" t="s">
        <v>401</v>
      </c>
      <c r="C155" s="125"/>
      <c r="D155" s="125"/>
      <c r="E155" s="126">
        <v>11858.100000000002</v>
      </c>
      <c r="F155" s="126">
        <v>11772.8</v>
      </c>
      <c r="G155" s="127">
        <v>0.99280660476804861</v>
      </c>
    </row>
    <row r="156" spans="1:7" ht="12.75" customHeight="1">
      <c r="A156" s="124" t="s">
        <v>402</v>
      </c>
      <c r="B156" s="125" t="s">
        <v>403</v>
      </c>
      <c r="C156" s="125"/>
      <c r="D156" s="125"/>
      <c r="E156" s="126">
        <v>2228.8000000000002</v>
      </c>
      <c r="F156" s="126">
        <v>2171.4</v>
      </c>
      <c r="G156" s="127">
        <v>0.97424623115577891</v>
      </c>
    </row>
    <row r="157" spans="1:7" ht="12.75" customHeight="1">
      <c r="A157" s="124" t="s">
        <v>361</v>
      </c>
      <c r="B157" s="125" t="s">
        <v>404</v>
      </c>
      <c r="C157" s="125"/>
      <c r="D157" s="125"/>
      <c r="E157" s="126">
        <v>2228.8000000000002</v>
      </c>
      <c r="F157" s="126">
        <v>2171.4</v>
      </c>
      <c r="G157" s="127">
        <v>0.97424623115577891</v>
      </c>
    </row>
    <row r="158" spans="1:7" ht="12.75" customHeight="1">
      <c r="A158" s="124" t="s">
        <v>352</v>
      </c>
      <c r="B158" s="125" t="s">
        <v>405</v>
      </c>
      <c r="C158" s="125"/>
      <c r="D158" s="125"/>
      <c r="E158" s="126">
        <v>1206.9000000000001</v>
      </c>
      <c r="F158" s="126">
        <v>1149.5</v>
      </c>
      <c r="G158" s="127">
        <v>0.95244013588532594</v>
      </c>
    </row>
    <row r="159" spans="1:7" ht="12.75" customHeight="1">
      <c r="A159" s="124" t="s">
        <v>343</v>
      </c>
      <c r="B159" s="125" t="s">
        <v>405</v>
      </c>
      <c r="C159" s="125" t="s">
        <v>344</v>
      </c>
      <c r="D159" s="125"/>
      <c r="E159" s="126">
        <v>1206.9000000000001</v>
      </c>
      <c r="F159" s="126">
        <v>1149.5</v>
      </c>
      <c r="G159" s="127">
        <v>0.95244013588532594</v>
      </c>
    </row>
    <row r="160" spans="1:7" ht="12.75" customHeight="1">
      <c r="A160" s="124" t="s">
        <v>243</v>
      </c>
      <c r="B160" s="125" t="s">
        <v>405</v>
      </c>
      <c r="C160" s="125" t="s">
        <v>344</v>
      </c>
      <c r="D160" s="125" t="s">
        <v>244</v>
      </c>
      <c r="E160" s="126">
        <v>1206.9000000000001</v>
      </c>
      <c r="F160" s="126">
        <v>1149.5</v>
      </c>
      <c r="G160" s="127">
        <v>0.95244013588532594</v>
      </c>
    </row>
    <row r="161" spans="1:7" ht="12.75" customHeight="1">
      <c r="A161" s="129" t="s">
        <v>259</v>
      </c>
      <c r="B161" s="130" t="s">
        <v>405</v>
      </c>
      <c r="C161" s="130" t="s">
        <v>344</v>
      </c>
      <c r="D161" s="130" t="s">
        <v>260</v>
      </c>
      <c r="E161" s="131">
        <v>1206.9000000000001</v>
      </c>
      <c r="F161" s="131">
        <v>1149.5</v>
      </c>
      <c r="G161" s="132">
        <v>0.95244013588532594</v>
      </c>
    </row>
    <row r="162" spans="1:7" ht="12.75" customHeight="1">
      <c r="A162" s="124" t="s">
        <v>341</v>
      </c>
      <c r="B162" s="125" t="s">
        <v>406</v>
      </c>
      <c r="C162" s="125"/>
      <c r="D162" s="125"/>
      <c r="E162" s="126">
        <v>171.9</v>
      </c>
      <c r="F162" s="126">
        <v>171.9</v>
      </c>
      <c r="G162" s="127">
        <v>1</v>
      </c>
    </row>
    <row r="163" spans="1:7" ht="12.75" customHeight="1">
      <c r="A163" s="124" t="s">
        <v>343</v>
      </c>
      <c r="B163" s="125" t="s">
        <v>406</v>
      </c>
      <c r="C163" s="125" t="s">
        <v>344</v>
      </c>
      <c r="D163" s="125"/>
      <c r="E163" s="126">
        <v>156.9</v>
      </c>
      <c r="F163" s="126">
        <v>156.9</v>
      </c>
      <c r="G163" s="127">
        <v>1</v>
      </c>
    </row>
    <row r="164" spans="1:7" ht="12.75" customHeight="1">
      <c r="A164" s="124" t="s">
        <v>243</v>
      </c>
      <c r="B164" s="125" t="s">
        <v>406</v>
      </c>
      <c r="C164" s="125" t="s">
        <v>344</v>
      </c>
      <c r="D164" s="125" t="s">
        <v>244</v>
      </c>
      <c r="E164" s="126">
        <v>156.9</v>
      </c>
      <c r="F164" s="126">
        <v>156.9</v>
      </c>
      <c r="G164" s="127">
        <v>1</v>
      </c>
    </row>
    <row r="165" spans="1:7" ht="12.75" customHeight="1">
      <c r="A165" s="129" t="s">
        <v>259</v>
      </c>
      <c r="B165" s="130" t="s">
        <v>406</v>
      </c>
      <c r="C165" s="130" t="s">
        <v>344</v>
      </c>
      <c r="D165" s="130" t="s">
        <v>260</v>
      </c>
      <c r="E165" s="131">
        <v>156.9</v>
      </c>
      <c r="F165" s="131">
        <v>156.9</v>
      </c>
      <c r="G165" s="132">
        <v>1</v>
      </c>
    </row>
    <row r="166" spans="1:7" ht="12.75" customHeight="1">
      <c r="A166" s="124" t="s">
        <v>355</v>
      </c>
      <c r="B166" s="125" t="s">
        <v>406</v>
      </c>
      <c r="C166" s="125" t="s">
        <v>356</v>
      </c>
      <c r="D166" s="125"/>
      <c r="E166" s="126">
        <v>15</v>
      </c>
      <c r="F166" s="126">
        <v>15</v>
      </c>
      <c r="G166" s="127">
        <v>1</v>
      </c>
    </row>
    <row r="167" spans="1:7" ht="12.75" customHeight="1">
      <c r="A167" s="124" t="s">
        <v>243</v>
      </c>
      <c r="B167" s="125" t="s">
        <v>406</v>
      </c>
      <c r="C167" s="125" t="s">
        <v>356</v>
      </c>
      <c r="D167" s="125" t="s">
        <v>244</v>
      </c>
      <c r="E167" s="126">
        <v>15</v>
      </c>
      <c r="F167" s="126">
        <v>15</v>
      </c>
      <c r="G167" s="127">
        <v>1</v>
      </c>
    </row>
    <row r="168" spans="1:7" ht="12.75" customHeight="1">
      <c r="A168" s="129" t="s">
        <v>259</v>
      </c>
      <c r="B168" s="130" t="s">
        <v>406</v>
      </c>
      <c r="C168" s="130" t="s">
        <v>356</v>
      </c>
      <c r="D168" s="130" t="s">
        <v>260</v>
      </c>
      <c r="E168" s="131">
        <v>15</v>
      </c>
      <c r="F168" s="131">
        <v>15</v>
      </c>
      <c r="G168" s="132">
        <v>1</v>
      </c>
    </row>
    <row r="169" spans="1:7" ht="12.75" customHeight="1">
      <c r="A169" s="124" t="s">
        <v>368</v>
      </c>
      <c r="B169" s="125" t="s">
        <v>407</v>
      </c>
      <c r="C169" s="125"/>
      <c r="D169" s="125"/>
      <c r="E169" s="126">
        <v>50</v>
      </c>
      <c r="F169" s="126">
        <v>50</v>
      </c>
      <c r="G169" s="127">
        <v>1</v>
      </c>
    </row>
    <row r="170" spans="1:7" ht="12.75" customHeight="1">
      <c r="A170" s="124" t="s">
        <v>355</v>
      </c>
      <c r="B170" s="125" t="s">
        <v>407</v>
      </c>
      <c r="C170" s="125" t="s">
        <v>356</v>
      </c>
      <c r="D170" s="125"/>
      <c r="E170" s="126">
        <v>50</v>
      </c>
      <c r="F170" s="126">
        <v>50</v>
      </c>
      <c r="G170" s="127">
        <v>1</v>
      </c>
    </row>
    <row r="171" spans="1:7" ht="12.75" customHeight="1">
      <c r="A171" s="124" t="s">
        <v>243</v>
      </c>
      <c r="B171" s="125" t="s">
        <v>407</v>
      </c>
      <c r="C171" s="125" t="s">
        <v>356</v>
      </c>
      <c r="D171" s="125" t="s">
        <v>244</v>
      </c>
      <c r="E171" s="126">
        <v>50</v>
      </c>
      <c r="F171" s="126">
        <v>50</v>
      </c>
      <c r="G171" s="127">
        <v>1</v>
      </c>
    </row>
    <row r="172" spans="1:7" ht="12.75" customHeight="1">
      <c r="A172" s="129" t="s">
        <v>259</v>
      </c>
      <c r="B172" s="130" t="s">
        <v>407</v>
      </c>
      <c r="C172" s="130" t="s">
        <v>356</v>
      </c>
      <c r="D172" s="130" t="s">
        <v>260</v>
      </c>
      <c r="E172" s="131">
        <v>50</v>
      </c>
      <c r="F172" s="131">
        <v>50</v>
      </c>
      <c r="G172" s="132">
        <v>1</v>
      </c>
    </row>
    <row r="173" spans="1:7" ht="12.75" customHeight="1">
      <c r="A173" s="124" t="s">
        <v>408</v>
      </c>
      <c r="B173" s="125" t="s">
        <v>409</v>
      </c>
      <c r="C173" s="125"/>
      <c r="D173" s="125"/>
      <c r="E173" s="126">
        <v>800</v>
      </c>
      <c r="F173" s="126">
        <v>800</v>
      </c>
      <c r="G173" s="127">
        <v>1</v>
      </c>
    </row>
    <row r="174" spans="1:7" ht="12.75" customHeight="1">
      <c r="A174" s="124" t="s">
        <v>343</v>
      </c>
      <c r="B174" s="125" t="s">
        <v>409</v>
      </c>
      <c r="C174" s="125" t="s">
        <v>344</v>
      </c>
      <c r="D174" s="125"/>
      <c r="E174" s="126">
        <v>800</v>
      </c>
      <c r="F174" s="126">
        <v>800</v>
      </c>
      <c r="G174" s="127">
        <v>1</v>
      </c>
    </row>
    <row r="175" spans="1:7" ht="12.75" customHeight="1">
      <c r="A175" s="124" t="s">
        <v>275</v>
      </c>
      <c r="B175" s="125" t="s">
        <v>409</v>
      </c>
      <c r="C175" s="125" t="s">
        <v>344</v>
      </c>
      <c r="D175" s="125" t="s">
        <v>276</v>
      </c>
      <c r="E175" s="126">
        <v>800</v>
      </c>
      <c r="F175" s="126">
        <v>800</v>
      </c>
      <c r="G175" s="127">
        <v>1</v>
      </c>
    </row>
    <row r="176" spans="1:7" ht="12.75" customHeight="1">
      <c r="A176" s="129" t="s">
        <v>277</v>
      </c>
      <c r="B176" s="130" t="s">
        <v>409</v>
      </c>
      <c r="C176" s="130" t="s">
        <v>344</v>
      </c>
      <c r="D176" s="130" t="s">
        <v>278</v>
      </c>
      <c r="E176" s="131">
        <v>800</v>
      </c>
      <c r="F176" s="131">
        <v>800</v>
      </c>
      <c r="G176" s="132">
        <v>1</v>
      </c>
    </row>
    <row r="177" spans="1:7" ht="12.75" customHeight="1">
      <c r="A177" s="124" t="s">
        <v>410</v>
      </c>
      <c r="B177" s="125" t="s">
        <v>411</v>
      </c>
      <c r="C177" s="125"/>
      <c r="D177" s="125"/>
      <c r="E177" s="126">
        <v>67</v>
      </c>
      <c r="F177" s="126">
        <v>63.5</v>
      </c>
      <c r="G177" s="127">
        <v>0.94776119402985071</v>
      </c>
    </row>
    <row r="178" spans="1:7" ht="12.75" customHeight="1">
      <c r="A178" s="124" t="s">
        <v>361</v>
      </c>
      <c r="B178" s="125" t="s">
        <v>412</v>
      </c>
      <c r="C178" s="125"/>
      <c r="D178" s="125"/>
      <c r="E178" s="126">
        <v>67</v>
      </c>
      <c r="F178" s="126">
        <v>63.5</v>
      </c>
      <c r="G178" s="127">
        <v>0.94776119402985071</v>
      </c>
    </row>
    <row r="179" spans="1:7" ht="12.75" customHeight="1">
      <c r="A179" s="124" t="s">
        <v>341</v>
      </c>
      <c r="B179" s="125" t="s">
        <v>413</v>
      </c>
      <c r="C179" s="125"/>
      <c r="D179" s="125"/>
      <c r="E179" s="126">
        <v>67</v>
      </c>
      <c r="F179" s="126">
        <v>63.5</v>
      </c>
      <c r="G179" s="127">
        <v>0.94776119402985071</v>
      </c>
    </row>
    <row r="180" spans="1:7" ht="12.75" customHeight="1">
      <c r="A180" s="124" t="s">
        <v>343</v>
      </c>
      <c r="B180" s="125" t="s">
        <v>413</v>
      </c>
      <c r="C180" s="125" t="s">
        <v>344</v>
      </c>
      <c r="D180" s="125"/>
      <c r="E180" s="126">
        <v>67</v>
      </c>
      <c r="F180" s="126">
        <v>63.5</v>
      </c>
      <c r="G180" s="127">
        <v>0.94776119402985071</v>
      </c>
    </row>
    <row r="181" spans="1:7" ht="12.75" customHeight="1">
      <c r="A181" s="124" t="s">
        <v>267</v>
      </c>
      <c r="B181" s="125" t="s">
        <v>413</v>
      </c>
      <c r="C181" s="125" t="s">
        <v>344</v>
      </c>
      <c r="D181" s="125" t="s">
        <v>268</v>
      </c>
      <c r="E181" s="126">
        <v>67</v>
      </c>
      <c r="F181" s="126">
        <v>63.5</v>
      </c>
      <c r="G181" s="127">
        <v>0.94776119402985071</v>
      </c>
    </row>
    <row r="182" spans="1:7" ht="12.75" customHeight="1">
      <c r="A182" s="129" t="s">
        <v>273</v>
      </c>
      <c r="B182" s="130" t="s">
        <v>413</v>
      </c>
      <c r="C182" s="130" t="s">
        <v>344</v>
      </c>
      <c r="D182" s="130" t="s">
        <v>274</v>
      </c>
      <c r="E182" s="131">
        <v>67</v>
      </c>
      <c r="F182" s="131">
        <v>63.5</v>
      </c>
      <c r="G182" s="132">
        <v>0.94776119402985071</v>
      </c>
    </row>
    <row r="183" spans="1:7" ht="25.5" customHeight="1">
      <c r="A183" s="124" t="s">
        <v>414</v>
      </c>
      <c r="B183" s="125" t="s">
        <v>415</v>
      </c>
      <c r="C183" s="125"/>
      <c r="D183" s="125"/>
      <c r="E183" s="126">
        <v>9562.3000000000011</v>
      </c>
      <c r="F183" s="126">
        <v>9537.9</v>
      </c>
      <c r="G183" s="127">
        <v>0.99744831264444733</v>
      </c>
    </row>
    <row r="184" spans="1:7" ht="12.75" customHeight="1">
      <c r="A184" s="124" t="s">
        <v>333</v>
      </c>
      <c r="B184" s="125" t="s">
        <v>416</v>
      </c>
      <c r="C184" s="125"/>
      <c r="D184" s="125"/>
      <c r="E184" s="126">
        <v>9562.3000000000011</v>
      </c>
      <c r="F184" s="126">
        <v>9537.9</v>
      </c>
      <c r="G184" s="127">
        <v>0.99744831264444733</v>
      </c>
    </row>
    <row r="185" spans="1:7" ht="12.75" customHeight="1">
      <c r="A185" s="124" t="s">
        <v>335</v>
      </c>
      <c r="B185" s="125" t="s">
        <v>417</v>
      </c>
      <c r="C185" s="125"/>
      <c r="D185" s="125"/>
      <c r="E185" s="126">
        <v>171.80000000000007</v>
      </c>
      <c r="F185" s="126">
        <v>171.8</v>
      </c>
      <c r="G185" s="127">
        <v>0.99999999999999967</v>
      </c>
    </row>
    <row r="186" spans="1:7" ht="38.25" customHeight="1">
      <c r="A186" s="124" t="s">
        <v>337</v>
      </c>
      <c r="B186" s="125" t="s">
        <v>417</v>
      </c>
      <c r="C186" s="125" t="s">
        <v>338</v>
      </c>
      <c r="D186" s="125"/>
      <c r="E186" s="126">
        <v>171.80000000000007</v>
      </c>
      <c r="F186" s="126">
        <v>171.8</v>
      </c>
      <c r="G186" s="127">
        <v>0.99999999999999967</v>
      </c>
    </row>
    <row r="187" spans="1:7" ht="12.75" customHeight="1">
      <c r="A187" s="124" t="s">
        <v>243</v>
      </c>
      <c r="B187" s="125" t="s">
        <v>417</v>
      </c>
      <c r="C187" s="125" t="s">
        <v>338</v>
      </c>
      <c r="D187" s="125" t="s">
        <v>244</v>
      </c>
      <c r="E187" s="126">
        <v>171.80000000000007</v>
      </c>
      <c r="F187" s="126">
        <v>171.8</v>
      </c>
      <c r="G187" s="127">
        <v>0.99999999999999967</v>
      </c>
    </row>
    <row r="188" spans="1:7" ht="12.75" customHeight="1">
      <c r="A188" s="129" t="s">
        <v>259</v>
      </c>
      <c r="B188" s="130" t="s">
        <v>417</v>
      </c>
      <c r="C188" s="130" t="s">
        <v>338</v>
      </c>
      <c r="D188" s="130" t="s">
        <v>260</v>
      </c>
      <c r="E188" s="131">
        <v>171.80000000000007</v>
      </c>
      <c r="F188" s="131">
        <v>171.8</v>
      </c>
      <c r="G188" s="132">
        <v>0.99999999999999967</v>
      </c>
    </row>
    <row r="189" spans="1:7" ht="12.75" customHeight="1">
      <c r="A189" s="124" t="s">
        <v>352</v>
      </c>
      <c r="B189" s="125" t="s">
        <v>418</v>
      </c>
      <c r="C189" s="125"/>
      <c r="D189" s="125"/>
      <c r="E189" s="126">
        <v>30</v>
      </c>
      <c r="F189" s="126">
        <v>30</v>
      </c>
      <c r="G189" s="127">
        <v>1</v>
      </c>
    </row>
    <row r="190" spans="1:7" ht="12.75" customHeight="1">
      <c r="A190" s="124" t="s">
        <v>343</v>
      </c>
      <c r="B190" s="125" t="s">
        <v>418</v>
      </c>
      <c r="C190" s="125" t="s">
        <v>344</v>
      </c>
      <c r="D190" s="125"/>
      <c r="E190" s="126">
        <v>30</v>
      </c>
      <c r="F190" s="126">
        <v>30</v>
      </c>
      <c r="G190" s="127">
        <v>1</v>
      </c>
    </row>
    <row r="191" spans="1:7" ht="12.75" customHeight="1">
      <c r="A191" s="124" t="s">
        <v>243</v>
      </c>
      <c r="B191" s="125" t="s">
        <v>418</v>
      </c>
      <c r="C191" s="125" t="s">
        <v>344</v>
      </c>
      <c r="D191" s="125" t="s">
        <v>244</v>
      </c>
      <c r="E191" s="126">
        <v>30</v>
      </c>
      <c r="F191" s="126">
        <v>30</v>
      </c>
      <c r="G191" s="127">
        <v>1</v>
      </c>
    </row>
    <row r="192" spans="1:7" ht="12.75" customHeight="1">
      <c r="A192" s="129" t="s">
        <v>259</v>
      </c>
      <c r="B192" s="130" t="s">
        <v>418</v>
      </c>
      <c r="C192" s="130" t="s">
        <v>344</v>
      </c>
      <c r="D192" s="130" t="s">
        <v>260</v>
      </c>
      <c r="E192" s="131">
        <v>30</v>
      </c>
      <c r="F192" s="131">
        <v>30</v>
      </c>
      <c r="G192" s="132">
        <v>1</v>
      </c>
    </row>
    <row r="193" spans="1:7" ht="12.75" customHeight="1">
      <c r="A193" s="124" t="s">
        <v>341</v>
      </c>
      <c r="B193" s="125" t="s">
        <v>419</v>
      </c>
      <c r="C193" s="125"/>
      <c r="D193" s="125"/>
      <c r="E193" s="126">
        <v>432.99999999999994</v>
      </c>
      <c r="F193" s="126">
        <v>416.1</v>
      </c>
      <c r="G193" s="127">
        <v>0.96096997690531194</v>
      </c>
    </row>
    <row r="194" spans="1:7" ht="12.75" customHeight="1">
      <c r="A194" s="124" t="s">
        <v>343</v>
      </c>
      <c r="B194" s="125" t="s">
        <v>419</v>
      </c>
      <c r="C194" s="125" t="s">
        <v>344</v>
      </c>
      <c r="D194" s="125"/>
      <c r="E194" s="126">
        <v>432.9</v>
      </c>
      <c r="F194" s="126">
        <v>416</v>
      </c>
      <c r="G194" s="127">
        <v>0.96096096096096106</v>
      </c>
    </row>
    <row r="195" spans="1:7" ht="12.75" customHeight="1">
      <c r="A195" s="124" t="s">
        <v>243</v>
      </c>
      <c r="B195" s="125" t="s">
        <v>419</v>
      </c>
      <c r="C195" s="125" t="s">
        <v>344</v>
      </c>
      <c r="D195" s="125" t="s">
        <v>244</v>
      </c>
      <c r="E195" s="126">
        <v>427.9</v>
      </c>
      <c r="F195" s="126">
        <v>411</v>
      </c>
      <c r="G195" s="127">
        <v>0.9605047908389811</v>
      </c>
    </row>
    <row r="196" spans="1:7" ht="12.75" customHeight="1">
      <c r="A196" s="129" t="s">
        <v>259</v>
      </c>
      <c r="B196" s="130" t="s">
        <v>419</v>
      </c>
      <c r="C196" s="130" t="s">
        <v>344</v>
      </c>
      <c r="D196" s="130" t="s">
        <v>260</v>
      </c>
      <c r="E196" s="131">
        <v>427.9</v>
      </c>
      <c r="F196" s="131">
        <v>411</v>
      </c>
      <c r="G196" s="132">
        <v>0.9605047908389811</v>
      </c>
    </row>
    <row r="197" spans="1:7" ht="12.75" customHeight="1">
      <c r="A197" s="124" t="s">
        <v>283</v>
      </c>
      <c r="B197" s="125" t="s">
        <v>419</v>
      </c>
      <c r="C197" s="125" t="s">
        <v>344</v>
      </c>
      <c r="D197" s="125" t="s">
        <v>284</v>
      </c>
      <c r="E197" s="126">
        <v>5</v>
      </c>
      <c r="F197" s="126">
        <v>5</v>
      </c>
      <c r="G197" s="127">
        <v>1</v>
      </c>
    </row>
    <row r="198" spans="1:7" ht="12.75" customHeight="1">
      <c r="A198" s="129" t="s">
        <v>291</v>
      </c>
      <c r="B198" s="130" t="s">
        <v>419</v>
      </c>
      <c r="C198" s="130" t="s">
        <v>344</v>
      </c>
      <c r="D198" s="130" t="s">
        <v>292</v>
      </c>
      <c r="E198" s="131">
        <v>5</v>
      </c>
      <c r="F198" s="131">
        <v>5</v>
      </c>
      <c r="G198" s="132">
        <v>1</v>
      </c>
    </row>
    <row r="199" spans="1:7" ht="12.75" customHeight="1">
      <c r="A199" s="124" t="s">
        <v>355</v>
      </c>
      <c r="B199" s="125" t="s">
        <v>419</v>
      </c>
      <c r="C199" s="125" t="s">
        <v>356</v>
      </c>
      <c r="D199" s="125"/>
      <c r="E199" s="126">
        <v>0.10000000000000009</v>
      </c>
      <c r="F199" s="126">
        <v>0.1</v>
      </c>
      <c r="G199" s="127">
        <v>0.99999999999999911</v>
      </c>
    </row>
    <row r="200" spans="1:7" ht="12.75" customHeight="1">
      <c r="A200" s="124" t="s">
        <v>243</v>
      </c>
      <c r="B200" s="125" t="s">
        <v>419</v>
      </c>
      <c r="C200" s="125" t="s">
        <v>356</v>
      </c>
      <c r="D200" s="125" t="s">
        <v>244</v>
      </c>
      <c r="E200" s="126">
        <v>0.10000000000000009</v>
      </c>
      <c r="F200" s="126">
        <v>0.1</v>
      </c>
      <c r="G200" s="127">
        <v>0.99999999999999911</v>
      </c>
    </row>
    <row r="201" spans="1:7" ht="12.75" customHeight="1">
      <c r="A201" s="129" t="s">
        <v>259</v>
      </c>
      <c r="B201" s="130" t="s">
        <v>419</v>
      </c>
      <c r="C201" s="130" t="s">
        <v>356</v>
      </c>
      <c r="D201" s="130" t="s">
        <v>260</v>
      </c>
      <c r="E201" s="131">
        <v>0.10000000000000009</v>
      </c>
      <c r="F201" s="131">
        <v>0.1</v>
      </c>
      <c r="G201" s="132">
        <v>0.99999999999999911</v>
      </c>
    </row>
    <row r="202" spans="1:7" ht="25.5" customHeight="1">
      <c r="A202" s="124" t="s">
        <v>345</v>
      </c>
      <c r="B202" s="125" t="s">
        <v>420</v>
      </c>
      <c r="C202" s="125"/>
      <c r="D202" s="125"/>
      <c r="E202" s="126">
        <v>8927.5</v>
      </c>
      <c r="F202" s="126">
        <v>8920</v>
      </c>
      <c r="G202" s="127">
        <v>0.9991598991879026</v>
      </c>
    </row>
    <row r="203" spans="1:7" ht="38.25" customHeight="1">
      <c r="A203" s="124" t="s">
        <v>347</v>
      </c>
      <c r="B203" s="125" t="s">
        <v>421</v>
      </c>
      <c r="C203" s="125"/>
      <c r="D203" s="125"/>
      <c r="E203" s="126">
        <v>8927.5</v>
      </c>
      <c r="F203" s="126">
        <v>8920</v>
      </c>
      <c r="G203" s="127">
        <v>0.9991598991879026</v>
      </c>
    </row>
    <row r="204" spans="1:7" ht="38.25" customHeight="1">
      <c r="A204" s="124" t="s">
        <v>337</v>
      </c>
      <c r="B204" s="125" t="s">
        <v>421</v>
      </c>
      <c r="C204" s="125" t="s">
        <v>338</v>
      </c>
      <c r="D204" s="125"/>
      <c r="E204" s="126">
        <v>8927.5</v>
      </c>
      <c r="F204" s="126">
        <v>8920</v>
      </c>
      <c r="G204" s="127">
        <v>0.9991598991879026</v>
      </c>
    </row>
    <row r="205" spans="1:7" ht="12.75" customHeight="1">
      <c r="A205" s="124" t="s">
        <v>243</v>
      </c>
      <c r="B205" s="125" t="s">
        <v>421</v>
      </c>
      <c r="C205" s="125" t="s">
        <v>338</v>
      </c>
      <c r="D205" s="125" t="s">
        <v>244</v>
      </c>
      <c r="E205" s="126">
        <v>8927.5</v>
      </c>
      <c r="F205" s="126">
        <v>8920</v>
      </c>
      <c r="G205" s="127">
        <v>0.9991598991879026</v>
      </c>
    </row>
    <row r="206" spans="1:7" ht="12.75" customHeight="1">
      <c r="A206" s="129" t="s">
        <v>259</v>
      </c>
      <c r="B206" s="130" t="s">
        <v>421</v>
      </c>
      <c r="C206" s="130" t="s">
        <v>338</v>
      </c>
      <c r="D206" s="130" t="s">
        <v>260</v>
      </c>
      <c r="E206" s="131">
        <v>8927.5</v>
      </c>
      <c r="F206" s="131">
        <v>8920</v>
      </c>
      <c r="G206" s="132">
        <v>0.9991598991879026</v>
      </c>
    </row>
    <row r="207" spans="1:7" ht="12.75" customHeight="1">
      <c r="A207" s="124" t="s">
        <v>422</v>
      </c>
      <c r="B207" s="125" t="s">
        <v>423</v>
      </c>
      <c r="C207" s="125"/>
      <c r="D207" s="125"/>
      <c r="E207" s="126">
        <v>27539.899999999998</v>
      </c>
      <c r="F207" s="126">
        <v>27016.999999999996</v>
      </c>
      <c r="G207" s="127">
        <v>0.98101300295208038</v>
      </c>
    </row>
    <row r="208" spans="1:7" ht="12.75" customHeight="1">
      <c r="A208" s="124" t="s">
        <v>424</v>
      </c>
      <c r="B208" s="125" t="s">
        <v>425</v>
      </c>
      <c r="C208" s="125"/>
      <c r="D208" s="125"/>
      <c r="E208" s="126">
        <v>843.6</v>
      </c>
      <c r="F208" s="126">
        <v>343.6</v>
      </c>
      <c r="G208" s="127">
        <v>0.40730203888098626</v>
      </c>
    </row>
    <row r="209" spans="1:7" ht="12.75" customHeight="1">
      <c r="A209" s="124" t="s">
        <v>361</v>
      </c>
      <c r="B209" s="125" t="s">
        <v>426</v>
      </c>
      <c r="C209" s="125"/>
      <c r="D209" s="125"/>
      <c r="E209" s="126">
        <v>843.6</v>
      </c>
      <c r="F209" s="126">
        <v>343.6</v>
      </c>
      <c r="G209" s="127">
        <v>0.40730203888098626</v>
      </c>
    </row>
    <row r="210" spans="1:7" ht="12.75" customHeight="1">
      <c r="A210" s="124" t="s">
        <v>352</v>
      </c>
      <c r="B210" s="125" t="s">
        <v>427</v>
      </c>
      <c r="C210" s="125"/>
      <c r="D210" s="125"/>
      <c r="E210" s="126">
        <v>193.8</v>
      </c>
      <c r="F210" s="126">
        <v>193.8</v>
      </c>
      <c r="G210" s="127">
        <v>1</v>
      </c>
    </row>
    <row r="211" spans="1:7" ht="12.75" customHeight="1">
      <c r="A211" s="124" t="s">
        <v>343</v>
      </c>
      <c r="B211" s="125" t="s">
        <v>427</v>
      </c>
      <c r="C211" s="125" t="s">
        <v>344</v>
      </c>
      <c r="D211" s="125"/>
      <c r="E211" s="126">
        <v>193.8</v>
      </c>
      <c r="F211" s="126">
        <v>193.8</v>
      </c>
      <c r="G211" s="127">
        <v>1</v>
      </c>
    </row>
    <row r="212" spans="1:7" ht="12.75" customHeight="1">
      <c r="A212" s="124" t="s">
        <v>261</v>
      </c>
      <c r="B212" s="125" t="s">
        <v>427</v>
      </c>
      <c r="C212" s="125" t="s">
        <v>344</v>
      </c>
      <c r="D212" s="125" t="s">
        <v>262</v>
      </c>
      <c r="E212" s="126">
        <v>193.8</v>
      </c>
      <c r="F212" s="126">
        <v>193.8</v>
      </c>
      <c r="G212" s="127">
        <v>1</v>
      </c>
    </row>
    <row r="213" spans="1:7" ht="25.5" customHeight="1">
      <c r="A213" s="129" t="s">
        <v>263</v>
      </c>
      <c r="B213" s="130" t="s">
        <v>427</v>
      </c>
      <c r="C213" s="130" t="s">
        <v>344</v>
      </c>
      <c r="D213" s="130" t="s">
        <v>264</v>
      </c>
      <c r="E213" s="131">
        <v>193.8</v>
      </c>
      <c r="F213" s="131">
        <v>193.8</v>
      </c>
      <c r="G213" s="132">
        <v>1</v>
      </c>
    </row>
    <row r="214" spans="1:7" ht="12.75" customHeight="1">
      <c r="A214" s="124" t="s">
        <v>341</v>
      </c>
      <c r="B214" s="125" t="s">
        <v>428</v>
      </c>
      <c r="C214" s="125"/>
      <c r="D214" s="125"/>
      <c r="E214" s="126">
        <v>149.80000000000001</v>
      </c>
      <c r="F214" s="126">
        <v>149.80000000000001</v>
      </c>
      <c r="G214" s="127">
        <v>1</v>
      </c>
    </row>
    <row r="215" spans="1:7" ht="12.75" customHeight="1">
      <c r="A215" s="124" t="s">
        <v>343</v>
      </c>
      <c r="B215" s="125" t="s">
        <v>428</v>
      </c>
      <c r="C215" s="125" t="s">
        <v>344</v>
      </c>
      <c r="D215" s="125"/>
      <c r="E215" s="126">
        <v>149.80000000000001</v>
      </c>
      <c r="F215" s="126">
        <v>149.80000000000001</v>
      </c>
      <c r="G215" s="127">
        <v>1</v>
      </c>
    </row>
    <row r="216" spans="1:7" ht="12.75" customHeight="1">
      <c r="A216" s="124" t="s">
        <v>261</v>
      </c>
      <c r="B216" s="125" t="s">
        <v>428</v>
      </c>
      <c r="C216" s="125" t="s">
        <v>344</v>
      </c>
      <c r="D216" s="125" t="s">
        <v>262</v>
      </c>
      <c r="E216" s="126">
        <v>149.80000000000001</v>
      </c>
      <c r="F216" s="126">
        <v>149.80000000000001</v>
      </c>
      <c r="G216" s="127">
        <v>1</v>
      </c>
    </row>
    <row r="217" spans="1:7" ht="25.5" customHeight="1">
      <c r="A217" s="129" t="s">
        <v>263</v>
      </c>
      <c r="B217" s="130" t="s">
        <v>428</v>
      </c>
      <c r="C217" s="130" t="s">
        <v>344</v>
      </c>
      <c r="D217" s="130" t="s">
        <v>264</v>
      </c>
      <c r="E217" s="131">
        <v>149.80000000000001</v>
      </c>
      <c r="F217" s="131">
        <v>149.80000000000001</v>
      </c>
      <c r="G217" s="132">
        <v>1</v>
      </c>
    </row>
    <row r="218" spans="1:7" ht="12.75" customHeight="1">
      <c r="A218" s="124" t="s">
        <v>429</v>
      </c>
      <c r="B218" s="125" t="s">
        <v>430</v>
      </c>
      <c r="C218" s="125"/>
      <c r="D218" s="125"/>
      <c r="E218" s="126">
        <v>500</v>
      </c>
      <c r="F218" s="126">
        <v>0</v>
      </c>
      <c r="G218" s="127">
        <v>0</v>
      </c>
    </row>
    <row r="219" spans="1:7" ht="12.75" customHeight="1">
      <c r="A219" s="124" t="s">
        <v>355</v>
      </c>
      <c r="B219" s="125" t="s">
        <v>430</v>
      </c>
      <c r="C219" s="125" t="s">
        <v>356</v>
      </c>
      <c r="D219" s="125"/>
      <c r="E219" s="126">
        <v>500</v>
      </c>
      <c r="F219" s="126">
        <v>0</v>
      </c>
      <c r="G219" s="127">
        <v>0</v>
      </c>
    </row>
    <row r="220" spans="1:7" ht="12.75" customHeight="1">
      <c r="A220" s="124" t="s">
        <v>243</v>
      </c>
      <c r="B220" s="125" t="s">
        <v>430</v>
      </c>
      <c r="C220" s="125" t="s">
        <v>356</v>
      </c>
      <c r="D220" s="125" t="s">
        <v>244</v>
      </c>
      <c r="E220" s="126">
        <v>500</v>
      </c>
      <c r="F220" s="126">
        <v>0</v>
      </c>
      <c r="G220" s="127">
        <v>0</v>
      </c>
    </row>
    <row r="221" spans="1:7" ht="12.75" customHeight="1">
      <c r="A221" s="129" t="s">
        <v>257</v>
      </c>
      <c r="B221" s="130" t="s">
        <v>430</v>
      </c>
      <c r="C221" s="130" t="s">
        <v>356</v>
      </c>
      <c r="D221" s="130" t="s">
        <v>258</v>
      </c>
      <c r="E221" s="131">
        <v>500</v>
      </c>
      <c r="F221" s="131">
        <v>0</v>
      </c>
      <c r="G221" s="132">
        <v>0</v>
      </c>
    </row>
    <row r="222" spans="1:7" ht="25.5" customHeight="1">
      <c r="A222" s="124" t="s">
        <v>431</v>
      </c>
      <c r="B222" s="125" t="s">
        <v>432</v>
      </c>
      <c r="C222" s="125"/>
      <c r="D222" s="125"/>
      <c r="E222" s="126">
        <v>150</v>
      </c>
      <c r="F222" s="126">
        <v>150</v>
      </c>
      <c r="G222" s="127">
        <v>1</v>
      </c>
    </row>
    <row r="223" spans="1:7" ht="12.75" customHeight="1">
      <c r="A223" s="124" t="s">
        <v>361</v>
      </c>
      <c r="B223" s="125" t="s">
        <v>433</v>
      </c>
      <c r="C223" s="125"/>
      <c r="D223" s="125"/>
      <c r="E223" s="126">
        <v>150</v>
      </c>
      <c r="F223" s="126">
        <v>150</v>
      </c>
      <c r="G223" s="127">
        <v>1</v>
      </c>
    </row>
    <row r="224" spans="1:7" ht="25.5" customHeight="1">
      <c r="A224" s="124" t="s">
        <v>366</v>
      </c>
      <c r="B224" s="125" t="s">
        <v>434</v>
      </c>
      <c r="C224" s="125"/>
      <c r="D224" s="125"/>
      <c r="E224" s="126">
        <v>150</v>
      </c>
      <c r="F224" s="126">
        <v>150</v>
      </c>
      <c r="G224" s="127">
        <v>1</v>
      </c>
    </row>
    <row r="225" spans="1:7" ht="12.75" customHeight="1">
      <c r="A225" s="124" t="s">
        <v>343</v>
      </c>
      <c r="B225" s="125" t="s">
        <v>434</v>
      </c>
      <c r="C225" s="125" t="s">
        <v>344</v>
      </c>
      <c r="D225" s="125"/>
      <c r="E225" s="126">
        <v>150</v>
      </c>
      <c r="F225" s="126">
        <v>150</v>
      </c>
      <c r="G225" s="127">
        <v>1</v>
      </c>
    </row>
    <row r="226" spans="1:7" ht="12.75" customHeight="1">
      <c r="A226" s="124" t="s">
        <v>261</v>
      </c>
      <c r="B226" s="125" t="s">
        <v>434</v>
      </c>
      <c r="C226" s="125" t="s">
        <v>344</v>
      </c>
      <c r="D226" s="125" t="s">
        <v>262</v>
      </c>
      <c r="E226" s="126">
        <v>150</v>
      </c>
      <c r="F226" s="126">
        <v>150</v>
      </c>
      <c r="G226" s="127">
        <v>1</v>
      </c>
    </row>
    <row r="227" spans="1:7" ht="12.75" customHeight="1">
      <c r="A227" s="129" t="s">
        <v>265</v>
      </c>
      <c r="B227" s="130" t="s">
        <v>434</v>
      </c>
      <c r="C227" s="130" t="s">
        <v>344</v>
      </c>
      <c r="D227" s="130" t="s">
        <v>266</v>
      </c>
      <c r="E227" s="131">
        <v>150</v>
      </c>
      <c r="F227" s="131">
        <v>150</v>
      </c>
      <c r="G227" s="132">
        <v>1</v>
      </c>
    </row>
    <row r="228" spans="1:7" ht="38.25" customHeight="1">
      <c r="A228" s="143" t="s">
        <v>435</v>
      </c>
      <c r="B228" s="125" t="s">
        <v>436</v>
      </c>
      <c r="C228" s="125"/>
      <c r="D228" s="125"/>
      <c r="E228" s="126">
        <v>26546.3</v>
      </c>
      <c r="F228" s="126">
        <v>26523.399999999998</v>
      </c>
      <c r="G228" s="127">
        <v>0.99913735624173605</v>
      </c>
    </row>
    <row r="229" spans="1:7" ht="12.75" customHeight="1">
      <c r="A229" s="124" t="s">
        <v>349</v>
      </c>
      <c r="B229" s="125" t="s">
        <v>437</v>
      </c>
      <c r="C229" s="125"/>
      <c r="D229" s="125"/>
      <c r="E229" s="126">
        <v>26546.3</v>
      </c>
      <c r="F229" s="126">
        <v>26523.399999999998</v>
      </c>
      <c r="G229" s="127">
        <v>0.99913735624173605</v>
      </c>
    </row>
    <row r="230" spans="1:7" ht="12.75" customHeight="1">
      <c r="A230" s="124" t="s">
        <v>335</v>
      </c>
      <c r="B230" s="125" t="s">
        <v>438</v>
      </c>
      <c r="C230" s="125"/>
      <c r="D230" s="125"/>
      <c r="E230" s="126">
        <v>53.899999999999096</v>
      </c>
      <c r="F230" s="126">
        <v>53.9</v>
      </c>
      <c r="G230" s="127">
        <v>1.0000000000000167</v>
      </c>
    </row>
    <row r="231" spans="1:7" ht="38.25" customHeight="1">
      <c r="A231" s="124" t="s">
        <v>337</v>
      </c>
      <c r="B231" s="125" t="s">
        <v>438</v>
      </c>
      <c r="C231" s="125" t="s">
        <v>338</v>
      </c>
      <c r="D231" s="125"/>
      <c r="E231" s="126">
        <v>53.899999999999096</v>
      </c>
      <c r="F231" s="126">
        <v>53.9</v>
      </c>
      <c r="G231" s="127">
        <v>1.0000000000000167</v>
      </c>
    </row>
    <row r="232" spans="1:7" ht="12.75" customHeight="1">
      <c r="A232" s="124" t="s">
        <v>261</v>
      </c>
      <c r="B232" s="125" t="s">
        <v>438</v>
      </c>
      <c r="C232" s="125" t="s">
        <v>338</v>
      </c>
      <c r="D232" s="125" t="s">
        <v>262</v>
      </c>
      <c r="E232" s="126">
        <v>53.899999999999096</v>
      </c>
      <c r="F232" s="126">
        <v>53.9</v>
      </c>
      <c r="G232" s="127">
        <v>1.0000000000000167</v>
      </c>
    </row>
    <row r="233" spans="1:7" ht="25.5" customHeight="1">
      <c r="A233" s="129" t="s">
        <v>263</v>
      </c>
      <c r="B233" s="130" t="s">
        <v>438</v>
      </c>
      <c r="C233" s="130" t="s">
        <v>338</v>
      </c>
      <c r="D233" s="130" t="s">
        <v>264</v>
      </c>
      <c r="E233" s="131">
        <v>53.899999999999096</v>
      </c>
      <c r="F233" s="131">
        <v>53.9</v>
      </c>
      <c r="G233" s="132">
        <v>1.0000000000000167</v>
      </c>
    </row>
    <row r="234" spans="1:7" ht="12.75" customHeight="1">
      <c r="A234" s="124" t="s">
        <v>352</v>
      </c>
      <c r="B234" s="125" t="s">
        <v>439</v>
      </c>
      <c r="C234" s="125"/>
      <c r="D234" s="125"/>
      <c r="E234" s="126">
        <v>602.20000000000005</v>
      </c>
      <c r="F234" s="126">
        <v>602.20000000000005</v>
      </c>
      <c r="G234" s="127">
        <v>1</v>
      </c>
    </row>
    <row r="235" spans="1:7" ht="12.75" customHeight="1">
      <c r="A235" s="124" t="s">
        <v>343</v>
      </c>
      <c r="B235" s="125" t="s">
        <v>439</v>
      </c>
      <c r="C235" s="125" t="s">
        <v>344</v>
      </c>
      <c r="D235" s="125"/>
      <c r="E235" s="126">
        <v>602.20000000000005</v>
      </c>
      <c r="F235" s="126">
        <v>602.20000000000005</v>
      </c>
      <c r="G235" s="127">
        <v>1</v>
      </c>
    </row>
    <row r="236" spans="1:7" ht="12.75" customHeight="1">
      <c r="A236" s="124" t="s">
        <v>261</v>
      </c>
      <c r="B236" s="125" t="s">
        <v>439</v>
      </c>
      <c r="C236" s="125" t="s">
        <v>344</v>
      </c>
      <c r="D236" s="125" t="s">
        <v>262</v>
      </c>
      <c r="E236" s="126">
        <v>602.20000000000005</v>
      </c>
      <c r="F236" s="126">
        <v>602.20000000000005</v>
      </c>
      <c r="G236" s="127">
        <v>1</v>
      </c>
    </row>
    <row r="237" spans="1:7" ht="25.5" customHeight="1">
      <c r="A237" s="129" t="s">
        <v>263</v>
      </c>
      <c r="B237" s="130" t="s">
        <v>439</v>
      </c>
      <c r="C237" s="130" t="s">
        <v>344</v>
      </c>
      <c r="D237" s="130" t="s">
        <v>264</v>
      </c>
      <c r="E237" s="131">
        <v>602.20000000000005</v>
      </c>
      <c r="F237" s="131">
        <v>602.20000000000005</v>
      </c>
      <c r="G237" s="132">
        <v>1</v>
      </c>
    </row>
    <row r="238" spans="1:7" ht="12.75" customHeight="1">
      <c r="A238" s="124" t="s">
        <v>341</v>
      </c>
      <c r="B238" s="125" t="s">
        <v>440</v>
      </c>
      <c r="C238" s="125"/>
      <c r="D238" s="125"/>
      <c r="E238" s="126">
        <v>712.6</v>
      </c>
      <c r="F238" s="126">
        <v>712.59999999999991</v>
      </c>
      <c r="G238" s="127">
        <v>0.99999999999999989</v>
      </c>
    </row>
    <row r="239" spans="1:7" ht="12.75" customHeight="1">
      <c r="A239" s="124" t="s">
        <v>343</v>
      </c>
      <c r="B239" s="125" t="s">
        <v>440</v>
      </c>
      <c r="C239" s="125" t="s">
        <v>344</v>
      </c>
      <c r="D239" s="125"/>
      <c r="E239" s="126">
        <v>701.3</v>
      </c>
      <c r="F239" s="126">
        <v>701.3</v>
      </c>
      <c r="G239" s="127">
        <v>1</v>
      </c>
    </row>
    <row r="240" spans="1:7" ht="12.75" customHeight="1">
      <c r="A240" s="124" t="s">
        <v>261</v>
      </c>
      <c r="B240" s="125" t="s">
        <v>440</v>
      </c>
      <c r="C240" s="125" t="s">
        <v>344</v>
      </c>
      <c r="D240" s="125" t="s">
        <v>262</v>
      </c>
      <c r="E240" s="126">
        <v>556.29999999999995</v>
      </c>
      <c r="F240" s="126">
        <v>556.29999999999995</v>
      </c>
      <c r="G240" s="127">
        <v>1</v>
      </c>
    </row>
    <row r="241" spans="1:7" ht="25.5" customHeight="1">
      <c r="A241" s="129" t="s">
        <v>263</v>
      </c>
      <c r="B241" s="130" t="s">
        <v>440</v>
      </c>
      <c r="C241" s="130" t="s">
        <v>344</v>
      </c>
      <c r="D241" s="130" t="s">
        <v>264</v>
      </c>
      <c r="E241" s="131">
        <v>556.29999999999995</v>
      </c>
      <c r="F241" s="131">
        <v>556.29999999999995</v>
      </c>
      <c r="G241" s="132">
        <v>1</v>
      </c>
    </row>
    <row r="242" spans="1:7" ht="12.75" customHeight="1">
      <c r="A242" s="124" t="s">
        <v>283</v>
      </c>
      <c r="B242" s="125" t="s">
        <v>440</v>
      </c>
      <c r="C242" s="125" t="s">
        <v>344</v>
      </c>
      <c r="D242" s="125" t="s">
        <v>284</v>
      </c>
      <c r="E242" s="126">
        <v>145</v>
      </c>
      <c r="F242" s="126">
        <v>145</v>
      </c>
      <c r="G242" s="127">
        <v>1</v>
      </c>
    </row>
    <row r="243" spans="1:7" ht="12.75" customHeight="1">
      <c r="A243" s="129" t="s">
        <v>291</v>
      </c>
      <c r="B243" s="130" t="s">
        <v>440</v>
      </c>
      <c r="C243" s="130" t="s">
        <v>344</v>
      </c>
      <c r="D243" s="130" t="s">
        <v>292</v>
      </c>
      <c r="E243" s="131">
        <v>145</v>
      </c>
      <c r="F243" s="131">
        <v>145</v>
      </c>
      <c r="G243" s="132">
        <v>1</v>
      </c>
    </row>
    <row r="244" spans="1:7" ht="12.75" customHeight="1">
      <c r="A244" s="124" t="s">
        <v>355</v>
      </c>
      <c r="B244" s="125" t="s">
        <v>440</v>
      </c>
      <c r="C244" s="125" t="s">
        <v>356</v>
      </c>
      <c r="D244" s="125"/>
      <c r="E244" s="126">
        <v>11.3</v>
      </c>
      <c r="F244" s="126">
        <v>11.3</v>
      </c>
      <c r="G244" s="127">
        <v>1</v>
      </c>
    </row>
    <row r="245" spans="1:7" ht="12.75" customHeight="1">
      <c r="A245" s="124" t="s">
        <v>261</v>
      </c>
      <c r="B245" s="125" t="s">
        <v>440</v>
      </c>
      <c r="C245" s="125" t="s">
        <v>356</v>
      </c>
      <c r="D245" s="125" t="s">
        <v>262</v>
      </c>
      <c r="E245" s="126">
        <v>11.3</v>
      </c>
      <c r="F245" s="126">
        <v>11.3</v>
      </c>
      <c r="G245" s="127">
        <v>1</v>
      </c>
    </row>
    <row r="246" spans="1:7" ht="25.5" customHeight="1">
      <c r="A246" s="129" t="s">
        <v>263</v>
      </c>
      <c r="B246" s="130" t="s">
        <v>440</v>
      </c>
      <c r="C246" s="130" t="s">
        <v>356</v>
      </c>
      <c r="D246" s="130" t="s">
        <v>264</v>
      </c>
      <c r="E246" s="131">
        <v>11.3</v>
      </c>
      <c r="F246" s="131">
        <v>11.3</v>
      </c>
      <c r="G246" s="132">
        <v>1</v>
      </c>
    </row>
    <row r="247" spans="1:7" ht="12.75" customHeight="1">
      <c r="A247" s="124" t="s">
        <v>357</v>
      </c>
      <c r="B247" s="125" t="s">
        <v>441</v>
      </c>
      <c r="C247" s="125"/>
      <c r="D247" s="125"/>
      <c r="E247" s="126">
        <v>17.600000000000001</v>
      </c>
      <c r="F247" s="126">
        <v>17.600000000000001</v>
      </c>
      <c r="G247" s="127">
        <v>1</v>
      </c>
    </row>
    <row r="248" spans="1:7" ht="12.75" customHeight="1">
      <c r="A248" s="124" t="s">
        <v>343</v>
      </c>
      <c r="B248" s="125" t="s">
        <v>441</v>
      </c>
      <c r="C248" s="125" t="s">
        <v>344</v>
      </c>
      <c r="D248" s="125"/>
      <c r="E248" s="126">
        <v>17.600000000000001</v>
      </c>
      <c r="F248" s="126">
        <v>17.600000000000001</v>
      </c>
      <c r="G248" s="127">
        <v>1</v>
      </c>
    </row>
    <row r="249" spans="1:7" ht="12.75" customHeight="1">
      <c r="A249" s="124" t="s">
        <v>261</v>
      </c>
      <c r="B249" s="125" t="s">
        <v>441</v>
      </c>
      <c r="C249" s="125" t="s">
        <v>344</v>
      </c>
      <c r="D249" s="125" t="s">
        <v>262</v>
      </c>
      <c r="E249" s="126">
        <v>17.600000000000001</v>
      </c>
      <c r="F249" s="126">
        <v>17.600000000000001</v>
      </c>
      <c r="G249" s="127">
        <v>1</v>
      </c>
    </row>
    <row r="250" spans="1:7" ht="25.5" customHeight="1">
      <c r="A250" s="129" t="s">
        <v>263</v>
      </c>
      <c r="B250" s="130" t="s">
        <v>441</v>
      </c>
      <c r="C250" s="130" t="s">
        <v>344</v>
      </c>
      <c r="D250" s="130" t="s">
        <v>264</v>
      </c>
      <c r="E250" s="131">
        <v>17.600000000000001</v>
      </c>
      <c r="F250" s="131">
        <v>17.600000000000001</v>
      </c>
      <c r="G250" s="132">
        <v>1</v>
      </c>
    </row>
    <row r="251" spans="1:7" ht="25.5" customHeight="1">
      <c r="A251" s="124" t="s">
        <v>345</v>
      </c>
      <c r="B251" s="125" t="s">
        <v>442</v>
      </c>
      <c r="C251" s="125"/>
      <c r="D251" s="125"/>
      <c r="E251" s="126">
        <v>25160</v>
      </c>
      <c r="F251" s="126">
        <v>25137.1</v>
      </c>
      <c r="G251" s="127">
        <v>0.99908982511923683</v>
      </c>
    </row>
    <row r="252" spans="1:7" ht="38.25" customHeight="1">
      <c r="A252" s="124" t="s">
        <v>347</v>
      </c>
      <c r="B252" s="125" t="s">
        <v>443</v>
      </c>
      <c r="C252" s="125"/>
      <c r="D252" s="125"/>
      <c r="E252" s="126">
        <v>25160</v>
      </c>
      <c r="F252" s="126">
        <v>25137.1</v>
      </c>
      <c r="G252" s="127">
        <v>0.99908982511923683</v>
      </c>
    </row>
    <row r="253" spans="1:7" ht="38.25" customHeight="1">
      <c r="A253" s="124" t="s">
        <v>337</v>
      </c>
      <c r="B253" s="125" t="s">
        <v>443</v>
      </c>
      <c r="C253" s="125" t="s">
        <v>338</v>
      </c>
      <c r="D253" s="125"/>
      <c r="E253" s="126">
        <v>25160</v>
      </c>
      <c r="F253" s="126">
        <v>25137.1</v>
      </c>
      <c r="G253" s="127">
        <v>0.99908982511923683</v>
      </c>
    </row>
    <row r="254" spans="1:7" ht="12.75" customHeight="1">
      <c r="A254" s="124" t="s">
        <v>261</v>
      </c>
      <c r="B254" s="125" t="s">
        <v>443</v>
      </c>
      <c r="C254" s="125" t="s">
        <v>338</v>
      </c>
      <c r="D254" s="125" t="s">
        <v>262</v>
      </c>
      <c r="E254" s="126">
        <v>25160</v>
      </c>
      <c r="F254" s="126">
        <v>25137.1</v>
      </c>
      <c r="G254" s="127">
        <v>0.99908982511923683</v>
      </c>
    </row>
    <row r="255" spans="1:7" ht="25.5" customHeight="1">
      <c r="A255" s="129" t="s">
        <v>263</v>
      </c>
      <c r="B255" s="130" t="s">
        <v>443</v>
      </c>
      <c r="C255" s="130" t="s">
        <v>338</v>
      </c>
      <c r="D255" s="130" t="s">
        <v>264</v>
      </c>
      <c r="E255" s="131">
        <v>25160</v>
      </c>
      <c r="F255" s="131">
        <v>25137.1</v>
      </c>
      <c r="G255" s="132">
        <v>0.99908982511923683</v>
      </c>
    </row>
    <row r="256" spans="1:7" ht="12.75" customHeight="1">
      <c r="A256" s="124" t="s">
        <v>444</v>
      </c>
      <c r="B256" s="125" t="s">
        <v>445</v>
      </c>
      <c r="C256" s="125"/>
      <c r="D256" s="125"/>
      <c r="E256" s="126">
        <v>49</v>
      </c>
      <c r="F256" s="126">
        <v>49</v>
      </c>
      <c r="G256" s="127">
        <v>1</v>
      </c>
    </row>
    <row r="257" spans="1:7" ht="12.75" customHeight="1">
      <c r="A257" s="124" t="s">
        <v>446</v>
      </c>
      <c r="B257" s="125" t="s">
        <v>447</v>
      </c>
      <c r="C257" s="125"/>
      <c r="D257" s="125"/>
      <c r="E257" s="126">
        <v>49</v>
      </c>
      <c r="F257" s="126">
        <v>49</v>
      </c>
      <c r="G257" s="127">
        <v>1</v>
      </c>
    </row>
    <row r="258" spans="1:7" ht="12.75" customHeight="1">
      <c r="A258" s="124" t="s">
        <v>361</v>
      </c>
      <c r="B258" s="125" t="s">
        <v>448</v>
      </c>
      <c r="C258" s="125"/>
      <c r="D258" s="125"/>
      <c r="E258" s="126">
        <v>49</v>
      </c>
      <c r="F258" s="126">
        <v>49</v>
      </c>
      <c r="G258" s="127">
        <v>1</v>
      </c>
    </row>
    <row r="259" spans="1:7" ht="25.5" customHeight="1">
      <c r="A259" s="124" t="s">
        <v>366</v>
      </c>
      <c r="B259" s="125" t="s">
        <v>449</v>
      </c>
      <c r="C259" s="125"/>
      <c r="D259" s="125"/>
      <c r="E259" s="126">
        <v>49</v>
      </c>
      <c r="F259" s="126">
        <v>49</v>
      </c>
      <c r="G259" s="127">
        <v>1</v>
      </c>
    </row>
    <row r="260" spans="1:7" ht="12.75" customHeight="1">
      <c r="A260" s="124" t="s">
        <v>339</v>
      </c>
      <c r="B260" s="125" t="s">
        <v>449</v>
      </c>
      <c r="C260" s="125" t="s">
        <v>340</v>
      </c>
      <c r="D260" s="125"/>
      <c r="E260" s="126">
        <v>49</v>
      </c>
      <c r="F260" s="126">
        <v>49</v>
      </c>
      <c r="G260" s="127">
        <v>1</v>
      </c>
    </row>
    <row r="261" spans="1:7" ht="12.75" customHeight="1">
      <c r="A261" s="124" t="s">
        <v>267</v>
      </c>
      <c r="B261" s="125" t="s">
        <v>449</v>
      </c>
      <c r="C261" s="125" t="s">
        <v>340</v>
      </c>
      <c r="D261" s="125" t="s">
        <v>268</v>
      </c>
      <c r="E261" s="126">
        <v>49</v>
      </c>
      <c r="F261" s="126">
        <v>49</v>
      </c>
      <c r="G261" s="127">
        <v>1</v>
      </c>
    </row>
    <row r="262" spans="1:7" ht="12.75" customHeight="1">
      <c r="A262" s="129" t="s">
        <v>269</v>
      </c>
      <c r="B262" s="130" t="s">
        <v>449</v>
      </c>
      <c r="C262" s="130" t="s">
        <v>340</v>
      </c>
      <c r="D262" s="130" t="s">
        <v>270</v>
      </c>
      <c r="E262" s="131">
        <v>49</v>
      </c>
      <c r="F262" s="131">
        <v>49</v>
      </c>
      <c r="G262" s="132">
        <v>1</v>
      </c>
    </row>
    <row r="263" spans="1:7" ht="51" customHeight="1">
      <c r="A263" s="142" t="s">
        <v>450</v>
      </c>
      <c r="B263" s="125" t="s">
        <v>451</v>
      </c>
      <c r="C263" s="125"/>
      <c r="D263" s="125"/>
      <c r="E263" s="126">
        <v>19223.199999999997</v>
      </c>
      <c r="F263" s="126">
        <v>17897.599999999999</v>
      </c>
      <c r="G263" s="127">
        <v>0.93104165799658756</v>
      </c>
    </row>
    <row r="264" spans="1:7" ht="51" customHeight="1">
      <c r="A264" s="142" t="s">
        <v>452</v>
      </c>
      <c r="B264" s="125" t="s">
        <v>453</v>
      </c>
      <c r="C264" s="125"/>
      <c r="D264" s="125"/>
      <c r="E264" s="126">
        <v>18913.699999999997</v>
      </c>
      <c r="F264" s="126">
        <v>17588.099999999999</v>
      </c>
      <c r="G264" s="127">
        <v>0.9299132374945146</v>
      </c>
    </row>
    <row r="265" spans="1:7" ht="12.75" customHeight="1">
      <c r="A265" s="124" t="s">
        <v>361</v>
      </c>
      <c r="B265" s="125" t="s">
        <v>454</v>
      </c>
      <c r="C265" s="125"/>
      <c r="D265" s="125"/>
      <c r="E265" s="126">
        <v>18913.699999999997</v>
      </c>
      <c r="F265" s="126">
        <v>17588.099999999999</v>
      </c>
      <c r="G265" s="127">
        <v>0.9299132374945146</v>
      </c>
    </row>
    <row r="266" spans="1:7" ht="12.75" customHeight="1">
      <c r="A266" s="124" t="s">
        <v>352</v>
      </c>
      <c r="B266" s="125" t="s">
        <v>455</v>
      </c>
      <c r="C266" s="125"/>
      <c r="D266" s="125"/>
      <c r="E266" s="126">
        <v>9022.6</v>
      </c>
      <c r="F266" s="126">
        <v>8033.9</v>
      </c>
      <c r="G266" s="127">
        <v>0.89041961297187056</v>
      </c>
    </row>
    <row r="267" spans="1:7" ht="12.75" customHeight="1">
      <c r="A267" s="124" t="s">
        <v>343</v>
      </c>
      <c r="B267" s="125" t="s">
        <v>455</v>
      </c>
      <c r="C267" s="125" t="s">
        <v>344</v>
      </c>
      <c r="D267" s="125"/>
      <c r="E267" s="126">
        <v>9022.6</v>
      </c>
      <c r="F267" s="126">
        <v>8033.9</v>
      </c>
      <c r="G267" s="127">
        <v>0.89041961297187056</v>
      </c>
    </row>
    <row r="268" spans="1:7" ht="12.75" customHeight="1">
      <c r="A268" s="124" t="s">
        <v>267</v>
      </c>
      <c r="B268" s="125" t="s">
        <v>455</v>
      </c>
      <c r="C268" s="125" t="s">
        <v>344</v>
      </c>
      <c r="D268" s="125" t="s">
        <v>268</v>
      </c>
      <c r="E268" s="126">
        <v>9022.6</v>
      </c>
      <c r="F268" s="126">
        <v>8033.9</v>
      </c>
      <c r="G268" s="127">
        <v>0.89041961297187056</v>
      </c>
    </row>
    <row r="269" spans="1:7" ht="12.75" customHeight="1">
      <c r="A269" s="129" t="s">
        <v>271</v>
      </c>
      <c r="B269" s="130" t="s">
        <v>455</v>
      </c>
      <c r="C269" s="130" t="s">
        <v>344</v>
      </c>
      <c r="D269" s="130" t="s">
        <v>272</v>
      </c>
      <c r="E269" s="131">
        <v>9022.6</v>
      </c>
      <c r="F269" s="131">
        <v>8033.9</v>
      </c>
      <c r="G269" s="132">
        <v>0.89041961297187056</v>
      </c>
    </row>
    <row r="270" spans="1:7" ht="12.75" customHeight="1">
      <c r="A270" s="124" t="s">
        <v>357</v>
      </c>
      <c r="B270" s="125" t="s">
        <v>456</v>
      </c>
      <c r="C270" s="125"/>
      <c r="D270" s="125"/>
      <c r="E270" s="126">
        <v>9891.0999999999985</v>
      </c>
      <c r="F270" s="126">
        <v>9554.2000000000007</v>
      </c>
      <c r="G270" s="127">
        <v>0.96593907654355959</v>
      </c>
    </row>
    <row r="271" spans="1:7" ht="12.75" customHeight="1">
      <c r="A271" s="124" t="s">
        <v>343</v>
      </c>
      <c r="B271" s="125" t="s">
        <v>456</v>
      </c>
      <c r="C271" s="125" t="s">
        <v>344</v>
      </c>
      <c r="D271" s="125"/>
      <c r="E271" s="126">
        <v>9891.0999999999985</v>
      </c>
      <c r="F271" s="126">
        <v>9554.2000000000007</v>
      </c>
      <c r="G271" s="127">
        <v>0.96593907654355959</v>
      </c>
    </row>
    <row r="272" spans="1:7" ht="12.75" customHeight="1">
      <c r="A272" s="124" t="s">
        <v>267</v>
      </c>
      <c r="B272" s="125" t="s">
        <v>456</v>
      </c>
      <c r="C272" s="125" t="s">
        <v>344</v>
      </c>
      <c r="D272" s="125" t="s">
        <v>268</v>
      </c>
      <c r="E272" s="126">
        <v>9891.0999999999985</v>
      </c>
      <c r="F272" s="126">
        <v>9554.2000000000007</v>
      </c>
      <c r="G272" s="127">
        <v>0.96593907654355959</v>
      </c>
    </row>
    <row r="273" spans="1:7" ht="12.75" customHeight="1">
      <c r="A273" s="129" t="s">
        <v>271</v>
      </c>
      <c r="B273" s="130" t="s">
        <v>456</v>
      </c>
      <c r="C273" s="130" t="s">
        <v>344</v>
      </c>
      <c r="D273" s="130" t="s">
        <v>272</v>
      </c>
      <c r="E273" s="131">
        <v>9891.0999999999985</v>
      </c>
      <c r="F273" s="131">
        <v>9554.2000000000007</v>
      </c>
      <c r="G273" s="132">
        <v>0.96593907654355959</v>
      </c>
    </row>
    <row r="274" spans="1:7" ht="25.5" customHeight="1">
      <c r="A274" s="142" t="s">
        <v>457</v>
      </c>
      <c r="B274" s="125" t="s">
        <v>458</v>
      </c>
      <c r="C274" s="125"/>
      <c r="D274" s="125"/>
      <c r="E274" s="126">
        <v>309.5</v>
      </c>
      <c r="F274" s="126">
        <v>309.5</v>
      </c>
      <c r="G274" s="127">
        <v>1</v>
      </c>
    </row>
    <row r="275" spans="1:7" ht="12.75" customHeight="1">
      <c r="A275" s="124" t="s">
        <v>361</v>
      </c>
      <c r="B275" s="125" t="s">
        <v>459</v>
      </c>
      <c r="C275" s="125"/>
      <c r="D275" s="125"/>
      <c r="E275" s="126">
        <v>309.5</v>
      </c>
      <c r="F275" s="126">
        <v>309.5</v>
      </c>
      <c r="G275" s="127">
        <v>1</v>
      </c>
    </row>
    <row r="276" spans="1:7" ht="12.75" customHeight="1">
      <c r="A276" s="124" t="s">
        <v>341</v>
      </c>
      <c r="B276" s="125" t="s">
        <v>460</v>
      </c>
      <c r="C276" s="125"/>
      <c r="D276" s="125"/>
      <c r="E276" s="126">
        <v>309.5</v>
      </c>
      <c r="F276" s="126">
        <v>309.5</v>
      </c>
      <c r="G276" s="127">
        <v>1</v>
      </c>
    </row>
    <row r="277" spans="1:7" ht="12.75" customHeight="1">
      <c r="A277" s="124" t="s">
        <v>343</v>
      </c>
      <c r="B277" s="125" t="s">
        <v>460</v>
      </c>
      <c r="C277" s="125" t="s">
        <v>344</v>
      </c>
      <c r="D277" s="125"/>
      <c r="E277" s="126">
        <v>309.5</v>
      </c>
      <c r="F277" s="126">
        <v>309.5</v>
      </c>
      <c r="G277" s="127">
        <v>1</v>
      </c>
    </row>
    <row r="278" spans="1:7" ht="12.75" customHeight="1">
      <c r="A278" s="124" t="s">
        <v>267</v>
      </c>
      <c r="B278" s="125" t="s">
        <v>460</v>
      </c>
      <c r="C278" s="125" t="s">
        <v>344</v>
      </c>
      <c r="D278" s="125" t="s">
        <v>268</v>
      </c>
      <c r="E278" s="126">
        <v>309.5</v>
      </c>
      <c r="F278" s="126">
        <v>309.5</v>
      </c>
      <c r="G278" s="127">
        <v>1</v>
      </c>
    </row>
    <row r="279" spans="1:7" ht="12.75" customHeight="1">
      <c r="A279" s="129" t="s">
        <v>271</v>
      </c>
      <c r="B279" s="130" t="s">
        <v>460</v>
      </c>
      <c r="C279" s="130" t="s">
        <v>344</v>
      </c>
      <c r="D279" s="130" t="s">
        <v>272</v>
      </c>
      <c r="E279" s="131">
        <v>309.5</v>
      </c>
      <c r="F279" s="131">
        <v>309.5</v>
      </c>
      <c r="G279" s="132">
        <v>1</v>
      </c>
    </row>
    <row r="280" spans="1:7" ht="12.75" customHeight="1">
      <c r="A280" s="124" t="s">
        <v>461</v>
      </c>
      <c r="B280" s="125" t="s">
        <v>462</v>
      </c>
      <c r="C280" s="125"/>
      <c r="D280" s="125"/>
      <c r="E280" s="126">
        <v>1057.3000000000002</v>
      </c>
      <c r="F280" s="126">
        <v>1057.3000000000002</v>
      </c>
      <c r="G280" s="127">
        <v>1</v>
      </c>
    </row>
    <row r="281" spans="1:7" ht="12.75" customHeight="1">
      <c r="A281" s="124" t="s">
        <v>463</v>
      </c>
      <c r="B281" s="125" t="s">
        <v>464</v>
      </c>
      <c r="C281" s="125"/>
      <c r="D281" s="125"/>
      <c r="E281" s="126">
        <v>942.4</v>
      </c>
      <c r="F281" s="126">
        <v>942.40000000000009</v>
      </c>
      <c r="G281" s="127">
        <v>1.0000000000000002</v>
      </c>
    </row>
    <row r="282" spans="1:7" ht="12.75" customHeight="1">
      <c r="A282" s="124" t="s">
        <v>349</v>
      </c>
      <c r="B282" s="125" t="s">
        <v>465</v>
      </c>
      <c r="C282" s="125"/>
      <c r="D282" s="125"/>
      <c r="E282" s="126">
        <v>483.1</v>
      </c>
      <c r="F282" s="126">
        <v>483.1</v>
      </c>
      <c r="G282" s="127">
        <v>1</v>
      </c>
    </row>
    <row r="283" spans="1:7" ht="25.5" customHeight="1">
      <c r="A283" s="124" t="s">
        <v>345</v>
      </c>
      <c r="B283" s="125" t="s">
        <v>466</v>
      </c>
      <c r="C283" s="125"/>
      <c r="D283" s="125"/>
      <c r="E283" s="126">
        <v>483.1</v>
      </c>
      <c r="F283" s="126">
        <v>483.1</v>
      </c>
      <c r="G283" s="127">
        <v>1</v>
      </c>
    </row>
    <row r="284" spans="1:7" ht="25.5" customHeight="1">
      <c r="A284" s="124" t="s">
        <v>467</v>
      </c>
      <c r="B284" s="125" t="s">
        <v>468</v>
      </c>
      <c r="C284" s="125"/>
      <c r="D284" s="125"/>
      <c r="E284" s="126">
        <v>483.1</v>
      </c>
      <c r="F284" s="126">
        <v>483.1</v>
      </c>
      <c r="G284" s="127">
        <v>1</v>
      </c>
    </row>
    <row r="285" spans="1:7" ht="12.75" customHeight="1">
      <c r="A285" s="124" t="s">
        <v>469</v>
      </c>
      <c r="B285" s="125" t="s">
        <v>468</v>
      </c>
      <c r="C285" s="125" t="s">
        <v>470</v>
      </c>
      <c r="D285" s="125"/>
      <c r="E285" s="126">
        <v>483.1</v>
      </c>
      <c r="F285" s="126">
        <v>483.1</v>
      </c>
      <c r="G285" s="127">
        <v>1</v>
      </c>
    </row>
    <row r="286" spans="1:7" ht="12.75" customHeight="1">
      <c r="A286" s="124" t="s">
        <v>283</v>
      </c>
      <c r="B286" s="125" t="s">
        <v>468</v>
      </c>
      <c r="C286" s="125" t="s">
        <v>470</v>
      </c>
      <c r="D286" s="125" t="s">
        <v>284</v>
      </c>
      <c r="E286" s="126">
        <v>483.1</v>
      </c>
      <c r="F286" s="126">
        <v>483.1</v>
      </c>
      <c r="G286" s="127">
        <v>1</v>
      </c>
    </row>
    <row r="287" spans="1:7" ht="12.75" customHeight="1">
      <c r="A287" s="129" t="s">
        <v>289</v>
      </c>
      <c r="B287" s="130" t="s">
        <v>468</v>
      </c>
      <c r="C287" s="130" t="s">
        <v>470</v>
      </c>
      <c r="D287" s="130" t="s">
        <v>290</v>
      </c>
      <c r="E287" s="131">
        <v>483.1</v>
      </c>
      <c r="F287" s="131">
        <v>483.1</v>
      </c>
      <c r="G287" s="132">
        <v>1</v>
      </c>
    </row>
    <row r="288" spans="1:7" ht="12.75" customHeight="1">
      <c r="A288" s="124" t="s">
        <v>361</v>
      </c>
      <c r="B288" s="125" t="s">
        <v>471</v>
      </c>
      <c r="C288" s="125"/>
      <c r="D288" s="125"/>
      <c r="E288" s="126">
        <v>459.29999999999995</v>
      </c>
      <c r="F288" s="126">
        <v>459.3</v>
      </c>
      <c r="G288" s="127">
        <v>1.0000000000000002</v>
      </c>
    </row>
    <row r="289" spans="1:7" ht="25.5" customHeight="1">
      <c r="A289" s="124" t="s">
        <v>366</v>
      </c>
      <c r="B289" s="125" t="s">
        <v>472</v>
      </c>
      <c r="C289" s="125"/>
      <c r="D289" s="125"/>
      <c r="E289" s="126">
        <v>459.29999999999995</v>
      </c>
      <c r="F289" s="126">
        <v>459.3</v>
      </c>
      <c r="G289" s="127">
        <v>1.0000000000000002</v>
      </c>
    </row>
    <row r="290" spans="1:7" ht="38.25" customHeight="1">
      <c r="A290" s="124" t="s">
        <v>337</v>
      </c>
      <c r="B290" s="125" t="s">
        <v>472</v>
      </c>
      <c r="C290" s="125" t="s">
        <v>338</v>
      </c>
      <c r="D290" s="125"/>
      <c r="E290" s="126">
        <v>7.6</v>
      </c>
      <c r="F290" s="126">
        <v>7.6</v>
      </c>
      <c r="G290" s="127">
        <v>1</v>
      </c>
    </row>
    <row r="291" spans="1:7" ht="12.75" customHeight="1">
      <c r="A291" s="124" t="s">
        <v>313</v>
      </c>
      <c r="B291" s="125" t="s">
        <v>472</v>
      </c>
      <c r="C291" s="125" t="s">
        <v>338</v>
      </c>
      <c r="D291" s="125" t="s">
        <v>314</v>
      </c>
      <c r="E291" s="126">
        <v>7.6</v>
      </c>
      <c r="F291" s="126">
        <v>7.6</v>
      </c>
      <c r="G291" s="127">
        <v>1</v>
      </c>
    </row>
    <row r="292" spans="1:7" ht="12.75" customHeight="1">
      <c r="A292" s="129" t="s">
        <v>315</v>
      </c>
      <c r="B292" s="130" t="s">
        <v>472</v>
      </c>
      <c r="C292" s="130" t="s">
        <v>338</v>
      </c>
      <c r="D292" s="130" t="s">
        <v>316</v>
      </c>
      <c r="E292" s="131">
        <v>7.6</v>
      </c>
      <c r="F292" s="131">
        <v>7.6</v>
      </c>
      <c r="G292" s="132">
        <v>1</v>
      </c>
    </row>
    <row r="293" spans="1:7" ht="12.75" customHeight="1">
      <c r="A293" s="124" t="s">
        <v>343</v>
      </c>
      <c r="B293" s="125" t="s">
        <v>472</v>
      </c>
      <c r="C293" s="125" t="s">
        <v>344</v>
      </c>
      <c r="D293" s="125"/>
      <c r="E293" s="126">
        <v>451.7</v>
      </c>
      <c r="F293" s="126">
        <v>451.7</v>
      </c>
      <c r="G293" s="127">
        <v>1</v>
      </c>
    </row>
    <row r="294" spans="1:7" ht="12.75" customHeight="1">
      <c r="A294" s="124" t="s">
        <v>313</v>
      </c>
      <c r="B294" s="125" t="s">
        <v>472</v>
      </c>
      <c r="C294" s="125" t="s">
        <v>344</v>
      </c>
      <c r="D294" s="125" t="s">
        <v>314</v>
      </c>
      <c r="E294" s="126">
        <v>451.7</v>
      </c>
      <c r="F294" s="126">
        <v>451.7</v>
      </c>
      <c r="G294" s="127">
        <v>1</v>
      </c>
    </row>
    <row r="295" spans="1:7" ht="12.75" customHeight="1">
      <c r="A295" s="129" t="s">
        <v>315</v>
      </c>
      <c r="B295" s="130" t="s">
        <v>472</v>
      </c>
      <c r="C295" s="130" t="s">
        <v>344</v>
      </c>
      <c r="D295" s="130" t="s">
        <v>316</v>
      </c>
      <c r="E295" s="131">
        <v>451.7</v>
      </c>
      <c r="F295" s="131">
        <v>451.7</v>
      </c>
      <c r="G295" s="132">
        <v>1</v>
      </c>
    </row>
    <row r="296" spans="1:7" ht="25.5" customHeight="1">
      <c r="A296" s="124" t="s">
        <v>473</v>
      </c>
      <c r="B296" s="125" t="s">
        <v>474</v>
      </c>
      <c r="C296" s="125"/>
      <c r="D296" s="125"/>
      <c r="E296" s="126">
        <v>29.9</v>
      </c>
      <c r="F296" s="126">
        <v>29.9</v>
      </c>
      <c r="G296" s="127">
        <v>1</v>
      </c>
    </row>
    <row r="297" spans="1:7" ht="12.75" customHeight="1">
      <c r="A297" s="124" t="s">
        <v>361</v>
      </c>
      <c r="B297" s="125" t="s">
        <v>475</v>
      </c>
      <c r="C297" s="125"/>
      <c r="D297" s="125"/>
      <c r="E297" s="126">
        <v>29.9</v>
      </c>
      <c r="F297" s="126">
        <v>29.9</v>
      </c>
      <c r="G297" s="127">
        <v>1</v>
      </c>
    </row>
    <row r="298" spans="1:7" ht="25.5" customHeight="1">
      <c r="A298" s="124" t="s">
        <v>366</v>
      </c>
      <c r="B298" s="125" t="s">
        <v>476</v>
      </c>
      <c r="C298" s="125"/>
      <c r="D298" s="125"/>
      <c r="E298" s="126">
        <v>29.9</v>
      </c>
      <c r="F298" s="126">
        <v>29.9</v>
      </c>
      <c r="G298" s="127">
        <v>1</v>
      </c>
    </row>
    <row r="299" spans="1:7" ht="12.75" customHeight="1">
      <c r="A299" s="124" t="s">
        <v>343</v>
      </c>
      <c r="B299" s="125" t="s">
        <v>476</v>
      </c>
      <c r="C299" s="125" t="s">
        <v>344</v>
      </c>
      <c r="D299" s="125"/>
      <c r="E299" s="126">
        <v>29.9</v>
      </c>
      <c r="F299" s="126">
        <v>29.9</v>
      </c>
      <c r="G299" s="127">
        <v>1</v>
      </c>
    </row>
    <row r="300" spans="1:7" ht="12.75" customHeight="1">
      <c r="A300" s="124" t="s">
        <v>313</v>
      </c>
      <c r="B300" s="125" t="s">
        <v>476</v>
      </c>
      <c r="C300" s="125" t="s">
        <v>344</v>
      </c>
      <c r="D300" s="125" t="s">
        <v>314</v>
      </c>
      <c r="E300" s="126">
        <v>29.9</v>
      </c>
      <c r="F300" s="126">
        <v>29.9</v>
      </c>
      <c r="G300" s="127">
        <v>1</v>
      </c>
    </row>
    <row r="301" spans="1:7" ht="12.75" customHeight="1">
      <c r="A301" s="129" t="s">
        <v>315</v>
      </c>
      <c r="B301" s="130" t="s">
        <v>476</v>
      </c>
      <c r="C301" s="130" t="s">
        <v>344</v>
      </c>
      <c r="D301" s="130" t="s">
        <v>316</v>
      </c>
      <c r="E301" s="131">
        <v>29.9</v>
      </c>
      <c r="F301" s="131">
        <v>29.9</v>
      </c>
      <c r="G301" s="132">
        <v>1</v>
      </c>
    </row>
    <row r="302" spans="1:7" ht="12.75" customHeight="1">
      <c r="A302" s="124" t="s">
        <v>477</v>
      </c>
      <c r="B302" s="125" t="s">
        <v>478</v>
      </c>
      <c r="C302" s="125"/>
      <c r="D302" s="125"/>
      <c r="E302" s="126">
        <v>30</v>
      </c>
      <c r="F302" s="126">
        <v>30</v>
      </c>
      <c r="G302" s="127">
        <v>1</v>
      </c>
    </row>
    <row r="303" spans="1:7" ht="12.75" customHeight="1">
      <c r="A303" s="124" t="s">
        <v>361</v>
      </c>
      <c r="B303" s="125" t="s">
        <v>479</v>
      </c>
      <c r="C303" s="125"/>
      <c r="D303" s="125"/>
      <c r="E303" s="126">
        <v>30</v>
      </c>
      <c r="F303" s="126">
        <v>30</v>
      </c>
      <c r="G303" s="127">
        <v>1</v>
      </c>
    </row>
    <row r="304" spans="1:7" ht="25.5" customHeight="1">
      <c r="A304" s="124" t="s">
        <v>366</v>
      </c>
      <c r="B304" s="125" t="s">
        <v>480</v>
      </c>
      <c r="C304" s="125"/>
      <c r="D304" s="125"/>
      <c r="E304" s="126">
        <v>30</v>
      </c>
      <c r="F304" s="126">
        <v>30</v>
      </c>
      <c r="G304" s="127">
        <v>1</v>
      </c>
    </row>
    <row r="305" spans="1:7" ht="12.75" customHeight="1">
      <c r="A305" s="124" t="s">
        <v>343</v>
      </c>
      <c r="B305" s="125" t="s">
        <v>480</v>
      </c>
      <c r="C305" s="125" t="s">
        <v>344</v>
      </c>
      <c r="D305" s="125"/>
      <c r="E305" s="126">
        <v>30</v>
      </c>
      <c r="F305" s="126">
        <v>30</v>
      </c>
      <c r="G305" s="127">
        <v>1</v>
      </c>
    </row>
    <row r="306" spans="1:7" ht="12.75" customHeight="1">
      <c r="A306" s="124" t="s">
        <v>313</v>
      </c>
      <c r="B306" s="125" t="s">
        <v>480</v>
      </c>
      <c r="C306" s="125" t="s">
        <v>344</v>
      </c>
      <c r="D306" s="125" t="s">
        <v>314</v>
      </c>
      <c r="E306" s="126">
        <v>30</v>
      </c>
      <c r="F306" s="126">
        <v>30</v>
      </c>
      <c r="G306" s="127">
        <v>1</v>
      </c>
    </row>
    <row r="307" spans="1:7" ht="12.75" customHeight="1">
      <c r="A307" s="129" t="s">
        <v>315</v>
      </c>
      <c r="B307" s="130" t="s">
        <v>480</v>
      </c>
      <c r="C307" s="130" t="s">
        <v>344</v>
      </c>
      <c r="D307" s="130" t="s">
        <v>316</v>
      </c>
      <c r="E307" s="131">
        <v>30</v>
      </c>
      <c r="F307" s="131">
        <v>30</v>
      </c>
      <c r="G307" s="132">
        <v>1</v>
      </c>
    </row>
    <row r="308" spans="1:7" ht="12.75" customHeight="1">
      <c r="A308" s="124" t="s">
        <v>481</v>
      </c>
      <c r="B308" s="125" t="s">
        <v>482</v>
      </c>
      <c r="C308" s="125"/>
      <c r="D308" s="125"/>
      <c r="E308" s="126">
        <v>30</v>
      </c>
      <c r="F308" s="126">
        <v>30</v>
      </c>
      <c r="G308" s="127">
        <v>1</v>
      </c>
    </row>
    <row r="309" spans="1:7" ht="12.75" customHeight="1">
      <c r="A309" s="124" t="s">
        <v>361</v>
      </c>
      <c r="B309" s="125" t="s">
        <v>483</v>
      </c>
      <c r="C309" s="125"/>
      <c r="D309" s="125"/>
      <c r="E309" s="126">
        <v>30</v>
      </c>
      <c r="F309" s="126">
        <v>30</v>
      </c>
      <c r="G309" s="127">
        <v>1</v>
      </c>
    </row>
    <row r="310" spans="1:7" ht="25.5" customHeight="1">
      <c r="A310" s="124" t="s">
        <v>366</v>
      </c>
      <c r="B310" s="125" t="s">
        <v>484</v>
      </c>
      <c r="C310" s="125"/>
      <c r="D310" s="125"/>
      <c r="E310" s="126">
        <v>30</v>
      </c>
      <c r="F310" s="126">
        <v>30</v>
      </c>
      <c r="G310" s="127">
        <v>1</v>
      </c>
    </row>
    <row r="311" spans="1:7" ht="12.75" customHeight="1">
      <c r="A311" s="124" t="s">
        <v>343</v>
      </c>
      <c r="B311" s="125" t="s">
        <v>484</v>
      </c>
      <c r="C311" s="125" t="s">
        <v>344</v>
      </c>
      <c r="D311" s="125"/>
      <c r="E311" s="126">
        <v>30</v>
      </c>
      <c r="F311" s="126">
        <v>30</v>
      </c>
      <c r="G311" s="127">
        <v>1</v>
      </c>
    </row>
    <row r="312" spans="1:7" ht="12.75" customHeight="1">
      <c r="A312" s="124" t="s">
        <v>313</v>
      </c>
      <c r="B312" s="125" t="s">
        <v>484</v>
      </c>
      <c r="C312" s="125" t="s">
        <v>344</v>
      </c>
      <c r="D312" s="125" t="s">
        <v>314</v>
      </c>
      <c r="E312" s="126">
        <v>30</v>
      </c>
      <c r="F312" s="126">
        <v>30</v>
      </c>
      <c r="G312" s="127">
        <v>1</v>
      </c>
    </row>
    <row r="313" spans="1:7" ht="12.75" customHeight="1">
      <c r="A313" s="129" t="s">
        <v>315</v>
      </c>
      <c r="B313" s="130" t="s">
        <v>484</v>
      </c>
      <c r="C313" s="130" t="s">
        <v>344</v>
      </c>
      <c r="D313" s="130" t="s">
        <v>316</v>
      </c>
      <c r="E313" s="131">
        <v>30</v>
      </c>
      <c r="F313" s="131">
        <v>30</v>
      </c>
      <c r="G313" s="132">
        <v>1</v>
      </c>
    </row>
    <row r="314" spans="1:7" ht="12.75" customHeight="1">
      <c r="A314" s="124" t="s">
        <v>485</v>
      </c>
      <c r="B314" s="125" t="s">
        <v>486</v>
      </c>
      <c r="C314" s="125"/>
      <c r="D314" s="125"/>
      <c r="E314" s="126">
        <v>25</v>
      </c>
      <c r="F314" s="126">
        <v>25</v>
      </c>
      <c r="G314" s="127">
        <v>1</v>
      </c>
    </row>
    <row r="315" spans="1:7" ht="12.75" customHeight="1">
      <c r="A315" s="124" t="s">
        <v>361</v>
      </c>
      <c r="B315" s="125" t="s">
        <v>487</v>
      </c>
      <c r="C315" s="125"/>
      <c r="D315" s="125"/>
      <c r="E315" s="126">
        <v>25</v>
      </c>
      <c r="F315" s="126">
        <v>25</v>
      </c>
      <c r="G315" s="127">
        <v>1</v>
      </c>
    </row>
    <row r="316" spans="1:7" ht="25.5" customHeight="1">
      <c r="A316" s="124" t="s">
        <v>366</v>
      </c>
      <c r="B316" s="125" t="s">
        <v>488</v>
      </c>
      <c r="C316" s="125"/>
      <c r="D316" s="125"/>
      <c r="E316" s="126">
        <v>25</v>
      </c>
      <c r="F316" s="126">
        <v>25</v>
      </c>
      <c r="G316" s="127">
        <v>1</v>
      </c>
    </row>
    <row r="317" spans="1:7" ht="12.75" customHeight="1">
      <c r="A317" s="124" t="s">
        <v>343</v>
      </c>
      <c r="B317" s="125" t="s">
        <v>488</v>
      </c>
      <c r="C317" s="125" t="s">
        <v>344</v>
      </c>
      <c r="D317" s="125"/>
      <c r="E317" s="126">
        <v>25</v>
      </c>
      <c r="F317" s="126">
        <v>25</v>
      </c>
      <c r="G317" s="127">
        <v>1</v>
      </c>
    </row>
    <row r="318" spans="1:7" ht="12.75" customHeight="1">
      <c r="A318" s="124" t="s">
        <v>313</v>
      </c>
      <c r="B318" s="125" t="s">
        <v>488</v>
      </c>
      <c r="C318" s="125" t="s">
        <v>344</v>
      </c>
      <c r="D318" s="125" t="s">
        <v>314</v>
      </c>
      <c r="E318" s="126">
        <v>25</v>
      </c>
      <c r="F318" s="126">
        <v>25</v>
      </c>
      <c r="G318" s="127">
        <v>1</v>
      </c>
    </row>
    <row r="319" spans="1:7" ht="12.75" customHeight="1">
      <c r="A319" s="129" t="s">
        <v>315</v>
      </c>
      <c r="B319" s="130" t="s">
        <v>488</v>
      </c>
      <c r="C319" s="130" t="s">
        <v>344</v>
      </c>
      <c r="D319" s="130" t="s">
        <v>316</v>
      </c>
      <c r="E319" s="131">
        <v>25</v>
      </c>
      <c r="F319" s="131">
        <v>25</v>
      </c>
      <c r="G319" s="132">
        <v>1</v>
      </c>
    </row>
    <row r="320" spans="1:7" ht="12.75" customHeight="1">
      <c r="A320" s="124" t="s">
        <v>489</v>
      </c>
      <c r="B320" s="125" t="s">
        <v>490</v>
      </c>
      <c r="C320" s="125"/>
      <c r="D320" s="125"/>
      <c r="E320" s="126">
        <v>1439711.9000000001</v>
      </c>
      <c r="F320" s="126">
        <v>1434857</v>
      </c>
      <c r="G320" s="127">
        <v>0.9966278670058919</v>
      </c>
    </row>
    <row r="321" spans="1:7" ht="12.75" customHeight="1">
      <c r="A321" s="124" t="s">
        <v>491</v>
      </c>
      <c r="B321" s="125" t="s">
        <v>492</v>
      </c>
      <c r="C321" s="125"/>
      <c r="D321" s="125"/>
      <c r="E321" s="126">
        <v>505200.4</v>
      </c>
      <c r="F321" s="126">
        <v>504751.6</v>
      </c>
      <c r="G321" s="127">
        <v>0.99911163965824246</v>
      </c>
    </row>
    <row r="322" spans="1:7" ht="12.75" customHeight="1">
      <c r="A322" s="124" t="s">
        <v>349</v>
      </c>
      <c r="B322" s="125" t="s">
        <v>493</v>
      </c>
      <c r="C322" s="125"/>
      <c r="D322" s="125"/>
      <c r="E322" s="126">
        <v>73959.100000000006</v>
      </c>
      <c r="F322" s="126">
        <v>73510.3</v>
      </c>
      <c r="G322" s="127">
        <v>0.99393178121421155</v>
      </c>
    </row>
    <row r="323" spans="1:7" ht="12.75" customHeight="1">
      <c r="A323" s="124" t="s">
        <v>335</v>
      </c>
      <c r="B323" s="125" t="s">
        <v>494</v>
      </c>
      <c r="C323" s="125"/>
      <c r="D323" s="125"/>
      <c r="E323" s="126">
        <v>1056.1999999999998</v>
      </c>
      <c r="F323" s="126">
        <v>1056.2</v>
      </c>
      <c r="G323" s="127">
        <v>1.0000000000000002</v>
      </c>
    </row>
    <row r="324" spans="1:7" ht="38.25" customHeight="1">
      <c r="A324" s="124" t="s">
        <v>337</v>
      </c>
      <c r="B324" s="125" t="s">
        <v>494</v>
      </c>
      <c r="C324" s="125" t="s">
        <v>338</v>
      </c>
      <c r="D324" s="125"/>
      <c r="E324" s="126">
        <v>1019.9</v>
      </c>
      <c r="F324" s="126">
        <v>1019.9</v>
      </c>
      <c r="G324" s="127">
        <v>1</v>
      </c>
    </row>
    <row r="325" spans="1:7" ht="12.75" customHeight="1">
      <c r="A325" s="124" t="s">
        <v>283</v>
      </c>
      <c r="B325" s="125" t="s">
        <v>494</v>
      </c>
      <c r="C325" s="125" t="s">
        <v>338</v>
      </c>
      <c r="D325" s="125" t="s">
        <v>284</v>
      </c>
      <c r="E325" s="126">
        <v>1019.9</v>
      </c>
      <c r="F325" s="126">
        <v>1019.9</v>
      </c>
      <c r="G325" s="127">
        <v>1</v>
      </c>
    </row>
    <row r="326" spans="1:7" ht="12.75" customHeight="1">
      <c r="A326" s="129" t="s">
        <v>285</v>
      </c>
      <c r="B326" s="130" t="s">
        <v>494</v>
      </c>
      <c r="C326" s="130" t="s">
        <v>338</v>
      </c>
      <c r="D326" s="130" t="s">
        <v>286</v>
      </c>
      <c r="E326" s="131">
        <v>1019.9</v>
      </c>
      <c r="F326" s="131">
        <v>1019.9</v>
      </c>
      <c r="G326" s="132">
        <v>1</v>
      </c>
    </row>
    <row r="327" spans="1:7" ht="12.75" customHeight="1">
      <c r="A327" s="124" t="s">
        <v>339</v>
      </c>
      <c r="B327" s="125" t="s">
        <v>494</v>
      </c>
      <c r="C327" s="125" t="s">
        <v>340</v>
      </c>
      <c r="D327" s="125"/>
      <c r="E327" s="126">
        <v>36.299999999999997</v>
      </c>
      <c r="F327" s="126">
        <v>36.299999999999997</v>
      </c>
      <c r="G327" s="127">
        <v>1</v>
      </c>
    </row>
    <row r="328" spans="1:7" ht="12.75" customHeight="1">
      <c r="A328" s="124" t="s">
        <v>283</v>
      </c>
      <c r="B328" s="125" t="s">
        <v>494</v>
      </c>
      <c r="C328" s="125" t="s">
        <v>340</v>
      </c>
      <c r="D328" s="125" t="s">
        <v>284</v>
      </c>
      <c r="E328" s="126">
        <v>36.299999999999997</v>
      </c>
      <c r="F328" s="126">
        <v>36.299999999999997</v>
      </c>
      <c r="G328" s="127">
        <v>1</v>
      </c>
    </row>
    <row r="329" spans="1:7" ht="12.75" customHeight="1">
      <c r="A329" s="129" t="s">
        <v>285</v>
      </c>
      <c r="B329" s="130" t="s">
        <v>494</v>
      </c>
      <c r="C329" s="130" t="s">
        <v>340</v>
      </c>
      <c r="D329" s="130" t="s">
        <v>286</v>
      </c>
      <c r="E329" s="131">
        <v>36.299999999999997</v>
      </c>
      <c r="F329" s="131">
        <v>36.299999999999997</v>
      </c>
      <c r="G329" s="132">
        <v>1</v>
      </c>
    </row>
    <row r="330" spans="1:7" ht="12.75" customHeight="1">
      <c r="A330" s="124" t="s">
        <v>352</v>
      </c>
      <c r="B330" s="125" t="s">
        <v>495</v>
      </c>
      <c r="C330" s="125"/>
      <c r="D330" s="125"/>
      <c r="E330" s="126">
        <v>36481.700000000004</v>
      </c>
      <c r="F330" s="126">
        <v>36102.300000000003</v>
      </c>
      <c r="G330" s="127">
        <v>0.9896002653385122</v>
      </c>
    </row>
    <row r="331" spans="1:7" ht="12.75" customHeight="1">
      <c r="A331" s="124" t="s">
        <v>343</v>
      </c>
      <c r="B331" s="125" t="s">
        <v>495</v>
      </c>
      <c r="C331" s="125" t="s">
        <v>344</v>
      </c>
      <c r="D331" s="125"/>
      <c r="E331" s="126">
        <v>36481.700000000004</v>
      </c>
      <c r="F331" s="126">
        <v>36102.300000000003</v>
      </c>
      <c r="G331" s="127">
        <v>0.9896002653385122</v>
      </c>
    </row>
    <row r="332" spans="1:7" ht="12.75" customHeight="1">
      <c r="A332" s="124" t="s">
        <v>283</v>
      </c>
      <c r="B332" s="125" t="s">
        <v>495</v>
      </c>
      <c r="C332" s="125" t="s">
        <v>344</v>
      </c>
      <c r="D332" s="125" t="s">
        <v>284</v>
      </c>
      <c r="E332" s="126">
        <v>36481.700000000004</v>
      </c>
      <c r="F332" s="126">
        <v>36102.300000000003</v>
      </c>
      <c r="G332" s="127">
        <v>0.9896002653385122</v>
      </c>
    </row>
    <row r="333" spans="1:7" ht="12.75" customHeight="1">
      <c r="A333" s="129" t="s">
        <v>285</v>
      </c>
      <c r="B333" s="130" t="s">
        <v>495</v>
      </c>
      <c r="C333" s="130" t="s">
        <v>344</v>
      </c>
      <c r="D333" s="130" t="s">
        <v>286</v>
      </c>
      <c r="E333" s="131">
        <v>36481.700000000004</v>
      </c>
      <c r="F333" s="131">
        <v>36102.300000000003</v>
      </c>
      <c r="G333" s="132">
        <v>0.9896002653385122</v>
      </c>
    </row>
    <row r="334" spans="1:7" ht="12.75" customHeight="1">
      <c r="A334" s="124" t="s">
        <v>341</v>
      </c>
      <c r="B334" s="125" t="s">
        <v>496</v>
      </c>
      <c r="C334" s="125"/>
      <c r="D334" s="125"/>
      <c r="E334" s="126">
        <v>27169.299999999996</v>
      </c>
      <c r="F334" s="126">
        <v>27101.7</v>
      </c>
      <c r="G334" s="127">
        <v>0.99751189761974013</v>
      </c>
    </row>
    <row r="335" spans="1:7" ht="12.75" customHeight="1">
      <c r="A335" s="124" t="s">
        <v>343</v>
      </c>
      <c r="B335" s="125" t="s">
        <v>496</v>
      </c>
      <c r="C335" s="125" t="s">
        <v>344</v>
      </c>
      <c r="D335" s="125"/>
      <c r="E335" s="126">
        <v>27161.1</v>
      </c>
      <c r="F335" s="126">
        <v>27095.200000000001</v>
      </c>
      <c r="G335" s="127">
        <v>0.99757373596798371</v>
      </c>
    </row>
    <row r="336" spans="1:7" ht="12.75" customHeight="1">
      <c r="A336" s="124" t="s">
        <v>283</v>
      </c>
      <c r="B336" s="125" t="s">
        <v>496</v>
      </c>
      <c r="C336" s="125" t="s">
        <v>344</v>
      </c>
      <c r="D336" s="125" t="s">
        <v>284</v>
      </c>
      <c r="E336" s="126">
        <v>27161.1</v>
      </c>
      <c r="F336" s="126">
        <v>27095.200000000001</v>
      </c>
      <c r="G336" s="127">
        <v>0.99757373596798371</v>
      </c>
    </row>
    <row r="337" spans="1:7" ht="12.75" customHeight="1">
      <c r="A337" s="129" t="s">
        <v>285</v>
      </c>
      <c r="B337" s="130" t="s">
        <v>496</v>
      </c>
      <c r="C337" s="130" t="s">
        <v>344</v>
      </c>
      <c r="D337" s="130" t="s">
        <v>286</v>
      </c>
      <c r="E337" s="131">
        <v>27161.1</v>
      </c>
      <c r="F337" s="131">
        <v>27095.200000000001</v>
      </c>
      <c r="G337" s="132">
        <v>0.99757373596798371</v>
      </c>
    </row>
    <row r="338" spans="1:7" ht="12.75" customHeight="1">
      <c r="A338" s="124" t="s">
        <v>355</v>
      </c>
      <c r="B338" s="125" t="s">
        <v>496</v>
      </c>
      <c r="C338" s="125" t="s">
        <v>356</v>
      </c>
      <c r="D338" s="125"/>
      <c r="E338" s="126">
        <v>8.1999999999999993</v>
      </c>
      <c r="F338" s="126">
        <v>6.5</v>
      </c>
      <c r="G338" s="127">
        <v>0.79268292682926833</v>
      </c>
    </row>
    <row r="339" spans="1:7" ht="12.75" customHeight="1">
      <c r="A339" s="124" t="s">
        <v>283</v>
      </c>
      <c r="B339" s="125" t="s">
        <v>496</v>
      </c>
      <c r="C339" s="125" t="s">
        <v>356</v>
      </c>
      <c r="D339" s="125" t="s">
        <v>284</v>
      </c>
      <c r="E339" s="126">
        <v>8.1999999999999993</v>
      </c>
      <c r="F339" s="126">
        <v>6.5</v>
      </c>
      <c r="G339" s="127">
        <v>0.79268292682926833</v>
      </c>
    </row>
    <row r="340" spans="1:7" ht="12.75" customHeight="1">
      <c r="A340" s="129" t="s">
        <v>285</v>
      </c>
      <c r="B340" s="130" t="s">
        <v>496</v>
      </c>
      <c r="C340" s="130" t="s">
        <v>356</v>
      </c>
      <c r="D340" s="130" t="s">
        <v>286</v>
      </c>
      <c r="E340" s="131">
        <v>8.1999999999999993</v>
      </c>
      <c r="F340" s="131">
        <v>6.5</v>
      </c>
      <c r="G340" s="132">
        <v>0.79268292682926833</v>
      </c>
    </row>
    <row r="341" spans="1:7" ht="12.75" customHeight="1">
      <c r="A341" s="124" t="s">
        <v>357</v>
      </c>
      <c r="B341" s="125" t="s">
        <v>497</v>
      </c>
      <c r="C341" s="125"/>
      <c r="D341" s="125"/>
      <c r="E341" s="126">
        <v>3891.8</v>
      </c>
      <c r="F341" s="126">
        <v>3891.8</v>
      </c>
      <c r="G341" s="127">
        <v>1</v>
      </c>
    </row>
    <row r="342" spans="1:7" ht="12.75" customHeight="1">
      <c r="A342" s="124" t="s">
        <v>343</v>
      </c>
      <c r="B342" s="125" t="s">
        <v>497</v>
      </c>
      <c r="C342" s="125" t="s">
        <v>344</v>
      </c>
      <c r="D342" s="125"/>
      <c r="E342" s="126">
        <v>3891.8</v>
      </c>
      <c r="F342" s="126">
        <v>3891.8</v>
      </c>
      <c r="G342" s="127">
        <v>1</v>
      </c>
    </row>
    <row r="343" spans="1:7" ht="12.75" customHeight="1">
      <c r="A343" s="124" t="s">
        <v>283</v>
      </c>
      <c r="B343" s="125" t="s">
        <v>497</v>
      </c>
      <c r="C343" s="125" t="s">
        <v>344</v>
      </c>
      <c r="D343" s="125" t="s">
        <v>284</v>
      </c>
      <c r="E343" s="126">
        <v>3891.8</v>
      </c>
      <c r="F343" s="126">
        <v>3891.8</v>
      </c>
      <c r="G343" s="127">
        <v>1</v>
      </c>
    </row>
    <row r="344" spans="1:7" ht="12.75" customHeight="1">
      <c r="A344" s="129" t="s">
        <v>285</v>
      </c>
      <c r="B344" s="130" t="s">
        <v>497</v>
      </c>
      <c r="C344" s="130" t="s">
        <v>344</v>
      </c>
      <c r="D344" s="130" t="s">
        <v>286</v>
      </c>
      <c r="E344" s="131">
        <v>3891.8</v>
      </c>
      <c r="F344" s="131">
        <v>3891.8</v>
      </c>
      <c r="G344" s="132">
        <v>1</v>
      </c>
    </row>
    <row r="345" spans="1:7" ht="12.75" customHeight="1">
      <c r="A345" s="124" t="s">
        <v>368</v>
      </c>
      <c r="B345" s="125" t="s">
        <v>498</v>
      </c>
      <c r="C345" s="125"/>
      <c r="D345" s="125"/>
      <c r="E345" s="126">
        <v>15.1</v>
      </c>
      <c r="F345" s="126">
        <v>13.3</v>
      </c>
      <c r="G345" s="127">
        <v>0.88079470198675502</v>
      </c>
    </row>
    <row r="346" spans="1:7" ht="12.75" customHeight="1">
      <c r="A346" s="124" t="s">
        <v>355</v>
      </c>
      <c r="B346" s="125" t="s">
        <v>498</v>
      </c>
      <c r="C346" s="125" t="s">
        <v>356</v>
      </c>
      <c r="D346" s="125"/>
      <c r="E346" s="126">
        <v>15.1</v>
      </c>
      <c r="F346" s="126">
        <v>13.3</v>
      </c>
      <c r="G346" s="127">
        <v>0.88079470198675502</v>
      </c>
    </row>
    <row r="347" spans="1:7" ht="12.75" customHeight="1">
      <c r="A347" s="124" t="s">
        <v>283</v>
      </c>
      <c r="B347" s="125" t="s">
        <v>498</v>
      </c>
      <c r="C347" s="125" t="s">
        <v>356</v>
      </c>
      <c r="D347" s="125" t="s">
        <v>284</v>
      </c>
      <c r="E347" s="126">
        <v>15.1</v>
      </c>
      <c r="F347" s="126">
        <v>13.3</v>
      </c>
      <c r="G347" s="127">
        <v>0.88079470198675502</v>
      </c>
    </row>
    <row r="348" spans="1:7" ht="12.75" customHeight="1">
      <c r="A348" s="129" t="s">
        <v>285</v>
      </c>
      <c r="B348" s="130" t="s">
        <v>498</v>
      </c>
      <c r="C348" s="130" t="s">
        <v>356</v>
      </c>
      <c r="D348" s="130" t="s">
        <v>286</v>
      </c>
      <c r="E348" s="131">
        <v>15.1</v>
      </c>
      <c r="F348" s="131">
        <v>13.3</v>
      </c>
      <c r="G348" s="132">
        <v>0.88079470198675502</v>
      </c>
    </row>
    <row r="349" spans="1:7" ht="25.5" customHeight="1">
      <c r="A349" s="124" t="s">
        <v>345</v>
      </c>
      <c r="B349" s="125" t="s">
        <v>499</v>
      </c>
      <c r="C349" s="125"/>
      <c r="D349" s="125"/>
      <c r="E349" s="126">
        <v>5345</v>
      </c>
      <c r="F349" s="126">
        <v>5345</v>
      </c>
      <c r="G349" s="127">
        <v>1</v>
      </c>
    </row>
    <row r="350" spans="1:7" ht="12.75" customHeight="1">
      <c r="A350" s="124" t="s">
        <v>500</v>
      </c>
      <c r="B350" s="125" t="s">
        <v>501</v>
      </c>
      <c r="C350" s="125"/>
      <c r="D350" s="125"/>
      <c r="E350" s="126">
        <v>5337.5</v>
      </c>
      <c r="F350" s="126">
        <v>5337.5</v>
      </c>
      <c r="G350" s="127">
        <v>1</v>
      </c>
    </row>
    <row r="351" spans="1:7" ht="12.75" customHeight="1">
      <c r="A351" s="124" t="s">
        <v>343</v>
      </c>
      <c r="B351" s="125" t="s">
        <v>501</v>
      </c>
      <c r="C351" s="125" t="s">
        <v>344</v>
      </c>
      <c r="D351" s="125"/>
      <c r="E351" s="126">
        <v>5337.5</v>
      </c>
      <c r="F351" s="126">
        <v>5337.5</v>
      </c>
      <c r="G351" s="127">
        <v>1</v>
      </c>
    </row>
    <row r="352" spans="1:7" ht="12.75" customHeight="1">
      <c r="A352" s="124" t="s">
        <v>283</v>
      </c>
      <c r="B352" s="125" t="s">
        <v>501</v>
      </c>
      <c r="C352" s="125" t="s">
        <v>344</v>
      </c>
      <c r="D352" s="125" t="s">
        <v>284</v>
      </c>
      <c r="E352" s="126">
        <v>5337.5</v>
      </c>
      <c r="F352" s="126">
        <v>5337.5</v>
      </c>
      <c r="G352" s="127">
        <v>1</v>
      </c>
    </row>
    <row r="353" spans="1:7" ht="12.75" customHeight="1">
      <c r="A353" s="129" t="s">
        <v>285</v>
      </c>
      <c r="B353" s="130" t="s">
        <v>501</v>
      </c>
      <c r="C353" s="130" t="s">
        <v>344</v>
      </c>
      <c r="D353" s="130" t="s">
        <v>286</v>
      </c>
      <c r="E353" s="131">
        <v>5337.5</v>
      </c>
      <c r="F353" s="131">
        <v>5337.5</v>
      </c>
      <c r="G353" s="132">
        <v>1</v>
      </c>
    </row>
    <row r="354" spans="1:7" ht="38.25" customHeight="1">
      <c r="A354" s="124" t="s">
        <v>347</v>
      </c>
      <c r="B354" s="125" t="s">
        <v>502</v>
      </c>
      <c r="C354" s="125"/>
      <c r="D354" s="125"/>
      <c r="E354" s="126">
        <v>7.5</v>
      </c>
      <c r="F354" s="126">
        <v>7.5</v>
      </c>
      <c r="G354" s="127">
        <v>1</v>
      </c>
    </row>
    <row r="355" spans="1:7" ht="38.25" customHeight="1">
      <c r="A355" s="124" t="s">
        <v>337</v>
      </c>
      <c r="B355" s="125" t="s">
        <v>502</v>
      </c>
      <c r="C355" s="125" t="s">
        <v>338</v>
      </c>
      <c r="D355" s="125"/>
      <c r="E355" s="126">
        <v>7.5</v>
      </c>
      <c r="F355" s="126">
        <v>7.5</v>
      </c>
      <c r="G355" s="127">
        <v>1</v>
      </c>
    </row>
    <row r="356" spans="1:7" ht="12.75" customHeight="1">
      <c r="A356" s="124" t="s">
        <v>283</v>
      </c>
      <c r="B356" s="125" t="s">
        <v>502</v>
      </c>
      <c r="C356" s="125" t="s">
        <v>338</v>
      </c>
      <c r="D356" s="125" t="s">
        <v>284</v>
      </c>
      <c r="E356" s="126">
        <v>7.5</v>
      </c>
      <c r="F356" s="126">
        <v>7.5</v>
      </c>
      <c r="G356" s="127">
        <v>1</v>
      </c>
    </row>
    <row r="357" spans="1:7" ht="12.75" customHeight="1">
      <c r="A357" s="129" t="s">
        <v>285</v>
      </c>
      <c r="B357" s="130" t="s">
        <v>502</v>
      </c>
      <c r="C357" s="130" t="s">
        <v>338</v>
      </c>
      <c r="D357" s="130" t="s">
        <v>286</v>
      </c>
      <c r="E357" s="131">
        <v>7.5</v>
      </c>
      <c r="F357" s="131">
        <v>7.5</v>
      </c>
      <c r="G357" s="132">
        <v>1</v>
      </c>
    </row>
    <row r="358" spans="1:7" ht="12.75" customHeight="1">
      <c r="A358" s="124" t="s">
        <v>374</v>
      </c>
      <c r="B358" s="125" t="s">
        <v>503</v>
      </c>
      <c r="C358" s="125"/>
      <c r="D358" s="125"/>
      <c r="E358" s="126">
        <v>431241.3</v>
      </c>
      <c r="F358" s="126">
        <v>431241.3</v>
      </c>
      <c r="G358" s="127">
        <v>1</v>
      </c>
    </row>
    <row r="359" spans="1:7" ht="38.25" customHeight="1">
      <c r="A359" s="124" t="s">
        <v>504</v>
      </c>
      <c r="B359" s="125" t="s">
        <v>505</v>
      </c>
      <c r="C359" s="125"/>
      <c r="D359" s="125"/>
      <c r="E359" s="126">
        <v>431241.3</v>
      </c>
      <c r="F359" s="126">
        <v>431241.3</v>
      </c>
      <c r="G359" s="127">
        <v>1</v>
      </c>
    </row>
    <row r="360" spans="1:7" ht="38.25" customHeight="1">
      <c r="A360" s="124" t="s">
        <v>337</v>
      </c>
      <c r="B360" s="125" t="s">
        <v>505</v>
      </c>
      <c r="C360" s="125" t="s">
        <v>338</v>
      </c>
      <c r="D360" s="125"/>
      <c r="E360" s="126">
        <v>428702.3</v>
      </c>
      <c r="F360" s="126">
        <v>428702.3</v>
      </c>
      <c r="G360" s="127">
        <v>1</v>
      </c>
    </row>
    <row r="361" spans="1:7" ht="12.75" customHeight="1">
      <c r="A361" s="124" t="s">
        <v>283</v>
      </c>
      <c r="B361" s="125" t="s">
        <v>505</v>
      </c>
      <c r="C361" s="125" t="s">
        <v>338</v>
      </c>
      <c r="D361" s="125" t="s">
        <v>284</v>
      </c>
      <c r="E361" s="126">
        <v>428702.3</v>
      </c>
      <c r="F361" s="126">
        <v>428702.3</v>
      </c>
      <c r="G361" s="127">
        <v>1</v>
      </c>
    </row>
    <row r="362" spans="1:7" ht="12.75" customHeight="1">
      <c r="A362" s="129" t="s">
        <v>285</v>
      </c>
      <c r="B362" s="130" t="s">
        <v>505</v>
      </c>
      <c r="C362" s="130" t="s">
        <v>338</v>
      </c>
      <c r="D362" s="130" t="s">
        <v>286</v>
      </c>
      <c r="E362" s="131">
        <v>428702.3</v>
      </c>
      <c r="F362" s="131">
        <v>428702.3</v>
      </c>
      <c r="G362" s="132">
        <v>1</v>
      </c>
    </row>
    <row r="363" spans="1:7" ht="12.75" customHeight="1">
      <c r="A363" s="124" t="s">
        <v>343</v>
      </c>
      <c r="B363" s="125" t="s">
        <v>505</v>
      </c>
      <c r="C363" s="125" t="s">
        <v>344</v>
      </c>
      <c r="D363" s="125"/>
      <c r="E363" s="126">
        <v>2539</v>
      </c>
      <c r="F363" s="126">
        <v>2539</v>
      </c>
      <c r="G363" s="127">
        <v>1</v>
      </c>
    </row>
    <row r="364" spans="1:7" ht="12.75" customHeight="1">
      <c r="A364" s="124" t="s">
        <v>283</v>
      </c>
      <c r="B364" s="125" t="s">
        <v>505</v>
      </c>
      <c r="C364" s="125" t="s">
        <v>344</v>
      </c>
      <c r="D364" s="125" t="s">
        <v>284</v>
      </c>
      <c r="E364" s="126">
        <v>2539</v>
      </c>
      <c r="F364" s="126">
        <v>2539</v>
      </c>
      <c r="G364" s="127">
        <v>1</v>
      </c>
    </row>
    <row r="365" spans="1:7" ht="12.75" customHeight="1">
      <c r="A365" s="129" t="s">
        <v>285</v>
      </c>
      <c r="B365" s="130" t="s">
        <v>505</v>
      </c>
      <c r="C365" s="130" t="s">
        <v>344</v>
      </c>
      <c r="D365" s="130" t="s">
        <v>286</v>
      </c>
      <c r="E365" s="131">
        <v>2539</v>
      </c>
      <c r="F365" s="131">
        <v>2539</v>
      </c>
      <c r="G365" s="132">
        <v>1</v>
      </c>
    </row>
    <row r="366" spans="1:7" ht="12.75" customHeight="1">
      <c r="A366" s="124" t="s">
        <v>506</v>
      </c>
      <c r="B366" s="125" t="s">
        <v>507</v>
      </c>
      <c r="C366" s="125"/>
      <c r="D366" s="125"/>
      <c r="E366" s="126">
        <v>768705</v>
      </c>
      <c r="F366" s="126">
        <v>765097.8</v>
      </c>
      <c r="G366" s="127">
        <v>0.99530743263020283</v>
      </c>
    </row>
    <row r="367" spans="1:7" ht="12.75" customHeight="1">
      <c r="A367" s="124" t="s">
        <v>349</v>
      </c>
      <c r="B367" s="125" t="s">
        <v>508</v>
      </c>
      <c r="C367" s="125"/>
      <c r="D367" s="125"/>
      <c r="E367" s="126">
        <v>135769</v>
      </c>
      <c r="F367" s="126">
        <v>132161.80000000002</v>
      </c>
      <c r="G367" s="127">
        <v>0.97343134294279265</v>
      </c>
    </row>
    <row r="368" spans="1:7" ht="12.75" customHeight="1">
      <c r="A368" s="124" t="s">
        <v>335</v>
      </c>
      <c r="B368" s="125" t="s">
        <v>509</v>
      </c>
      <c r="C368" s="125"/>
      <c r="D368" s="125"/>
      <c r="E368" s="126">
        <v>1245.8000000000009</v>
      </c>
      <c r="F368" s="126">
        <v>1234.3</v>
      </c>
      <c r="G368" s="127">
        <v>0.99076898378551859</v>
      </c>
    </row>
    <row r="369" spans="1:7" ht="38.25" customHeight="1">
      <c r="A369" s="124" t="s">
        <v>337</v>
      </c>
      <c r="B369" s="125" t="s">
        <v>509</v>
      </c>
      <c r="C369" s="125" t="s">
        <v>338</v>
      </c>
      <c r="D369" s="125"/>
      <c r="E369" s="126">
        <v>955.400000000001</v>
      </c>
      <c r="F369" s="126">
        <v>943.9</v>
      </c>
      <c r="G369" s="127">
        <v>0.9879631567929652</v>
      </c>
    </row>
    <row r="370" spans="1:7" ht="12.75" customHeight="1">
      <c r="A370" s="124" t="s">
        <v>283</v>
      </c>
      <c r="B370" s="125" t="s">
        <v>509</v>
      </c>
      <c r="C370" s="125" t="s">
        <v>338</v>
      </c>
      <c r="D370" s="125" t="s">
        <v>284</v>
      </c>
      <c r="E370" s="126">
        <v>955.400000000001</v>
      </c>
      <c r="F370" s="126">
        <v>943.9</v>
      </c>
      <c r="G370" s="127">
        <v>0.9879631567929652</v>
      </c>
    </row>
    <row r="371" spans="1:7" ht="12.75" customHeight="1">
      <c r="A371" s="129" t="s">
        <v>287</v>
      </c>
      <c r="B371" s="130" t="s">
        <v>509</v>
      </c>
      <c r="C371" s="130" t="s">
        <v>338</v>
      </c>
      <c r="D371" s="130" t="s">
        <v>288</v>
      </c>
      <c r="E371" s="131">
        <v>955.400000000001</v>
      </c>
      <c r="F371" s="131">
        <v>943.9</v>
      </c>
      <c r="G371" s="132">
        <v>0.9879631567929652</v>
      </c>
    </row>
    <row r="372" spans="1:7" ht="12.75" customHeight="1">
      <c r="A372" s="124" t="s">
        <v>339</v>
      </c>
      <c r="B372" s="125" t="s">
        <v>509</v>
      </c>
      <c r="C372" s="125" t="s">
        <v>340</v>
      </c>
      <c r="D372" s="125"/>
      <c r="E372" s="126">
        <v>115.5</v>
      </c>
      <c r="F372" s="126">
        <v>115.5</v>
      </c>
      <c r="G372" s="127">
        <v>1</v>
      </c>
    </row>
    <row r="373" spans="1:7" ht="12.75" customHeight="1">
      <c r="A373" s="124" t="s">
        <v>283</v>
      </c>
      <c r="B373" s="125" t="s">
        <v>509</v>
      </c>
      <c r="C373" s="125" t="s">
        <v>340</v>
      </c>
      <c r="D373" s="125" t="s">
        <v>284</v>
      </c>
      <c r="E373" s="126">
        <v>115.5</v>
      </c>
      <c r="F373" s="126">
        <v>115.5</v>
      </c>
      <c r="G373" s="127">
        <v>1</v>
      </c>
    </row>
    <row r="374" spans="1:7" ht="12.75" customHeight="1">
      <c r="A374" s="129" t="s">
        <v>287</v>
      </c>
      <c r="B374" s="130" t="s">
        <v>509</v>
      </c>
      <c r="C374" s="130" t="s">
        <v>340</v>
      </c>
      <c r="D374" s="130" t="s">
        <v>288</v>
      </c>
      <c r="E374" s="131">
        <v>115.5</v>
      </c>
      <c r="F374" s="131">
        <v>115.5</v>
      </c>
      <c r="G374" s="132">
        <v>1</v>
      </c>
    </row>
    <row r="375" spans="1:7" ht="12.75" customHeight="1">
      <c r="A375" s="124" t="s">
        <v>469</v>
      </c>
      <c r="B375" s="125" t="s">
        <v>509</v>
      </c>
      <c r="C375" s="125" t="s">
        <v>470</v>
      </c>
      <c r="D375" s="125"/>
      <c r="E375" s="126">
        <v>174.89999999999986</v>
      </c>
      <c r="F375" s="126">
        <v>174.9</v>
      </c>
      <c r="G375" s="127">
        <v>1.0000000000000009</v>
      </c>
    </row>
    <row r="376" spans="1:7" ht="12.75" customHeight="1">
      <c r="A376" s="124" t="s">
        <v>283</v>
      </c>
      <c r="B376" s="125" t="s">
        <v>509</v>
      </c>
      <c r="C376" s="125" t="s">
        <v>470</v>
      </c>
      <c r="D376" s="125" t="s">
        <v>284</v>
      </c>
      <c r="E376" s="126">
        <v>174.89999999999986</v>
      </c>
      <c r="F376" s="126">
        <v>174.9</v>
      </c>
      <c r="G376" s="127">
        <v>1.0000000000000009</v>
      </c>
    </row>
    <row r="377" spans="1:7" ht="12.75" customHeight="1">
      <c r="A377" s="129" t="s">
        <v>287</v>
      </c>
      <c r="B377" s="130" t="s">
        <v>509</v>
      </c>
      <c r="C377" s="130" t="s">
        <v>470</v>
      </c>
      <c r="D377" s="130" t="s">
        <v>288</v>
      </c>
      <c r="E377" s="131">
        <v>174.89999999999986</v>
      </c>
      <c r="F377" s="131">
        <v>174.9</v>
      </c>
      <c r="G377" s="132">
        <v>1.0000000000000009</v>
      </c>
    </row>
    <row r="378" spans="1:7" ht="12.75" customHeight="1">
      <c r="A378" s="124" t="s">
        <v>352</v>
      </c>
      <c r="B378" s="125" t="s">
        <v>510</v>
      </c>
      <c r="C378" s="125"/>
      <c r="D378" s="125"/>
      <c r="E378" s="126">
        <v>63202.299999999996</v>
      </c>
      <c r="F378" s="126">
        <v>62866.400000000001</v>
      </c>
      <c r="G378" s="127">
        <v>0.99468531999626608</v>
      </c>
    </row>
    <row r="379" spans="1:7" ht="12.75" customHeight="1">
      <c r="A379" s="124" t="s">
        <v>343</v>
      </c>
      <c r="B379" s="125" t="s">
        <v>510</v>
      </c>
      <c r="C379" s="125" t="s">
        <v>344</v>
      </c>
      <c r="D379" s="125"/>
      <c r="E379" s="126">
        <v>59529.599999999999</v>
      </c>
      <c r="F379" s="126">
        <v>59230.1</v>
      </c>
      <c r="G379" s="127">
        <v>0.99496888942643658</v>
      </c>
    </row>
    <row r="380" spans="1:7" ht="12.75" customHeight="1">
      <c r="A380" s="124" t="s">
        <v>283</v>
      </c>
      <c r="B380" s="125" t="s">
        <v>510</v>
      </c>
      <c r="C380" s="125" t="s">
        <v>344</v>
      </c>
      <c r="D380" s="125" t="s">
        <v>284</v>
      </c>
      <c r="E380" s="126">
        <v>59529.599999999999</v>
      </c>
      <c r="F380" s="126">
        <v>59230.1</v>
      </c>
      <c r="G380" s="127">
        <v>0.99496888942643658</v>
      </c>
    </row>
    <row r="381" spans="1:7" ht="12.75" customHeight="1">
      <c r="A381" s="129" t="s">
        <v>287</v>
      </c>
      <c r="B381" s="130" t="s">
        <v>510</v>
      </c>
      <c r="C381" s="130" t="s">
        <v>344</v>
      </c>
      <c r="D381" s="130" t="s">
        <v>288</v>
      </c>
      <c r="E381" s="131">
        <v>59529.599999999999</v>
      </c>
      <c r="F381" s="131">
        <v>59230.1</v>
      </c>
      <c r="G381" s="132">
        <v>0.99496888942643658</v>
      </c>
    </row>
    <row r="382" spans="1:7" ht="12.75" customHeight="1">
      <c r="A382" s="124" t="s">
        <v>469</v>
      </c>
      <c r="B382" s="125" t="s">
        <v>510</v>
      </c>
      <c r="C382" s="125" t="s">
        <v>470</v>
      </c>
      <c r="D382" s="125"/>
      <c r="E382" s="126">
        <v>3672.7</v>
      </c>
      <c r="F382" s="126">
        <v>3636.3</v>
      </c>
      <c r="G382" s="127">
        <v>0.99008903531461878</v>
      </c>
    </row>
    <row r="383" spans="1:7" ht="12.75" customHeight="1">
      <c r="A383" s="124" t="s">
        <v>283</v>
      </c>
      <c r="B383" s="125" t="s">
        <v>510</v>
      </c>
      <c r="C383" s="125" t="s">
        <v>470</v>
      </c>
      <c r="D383" s="125" t="s">
        <v>284</v>
      </c>
      <c r="E383" s="126">
        <v>3672.7</v>
      </c>
      <c r="F383" s="126">
        <v>3636.3</v>
      </c>
      <c r="G383" s="127">
        <v>0.99008903531461878</v>
      </c>
    </row>
    <row r="384" spans="1:7" ht="12.75" customHeight="1">
      <c r="A384" s="129" t="s">
        <v>287</v>
      </c>
      <c r="B384" s="130" t="s">
        <v>510</v>
      </c>
      <c r="C384" s="130" t="s">
        <v>470</v>
      </c>
      <c r="D384" s="130" t="s">
        <v>288</v>
      </c>
      <c r="E384" s="131">
        <v>3672.7</v>
      </c>
      <c r="F384" s="131">
        <v>3636.3</v>
      </c>
      <c r="G384" s="132">
        <v>0.99008903531461878</v>
      </c>
    </row>
    <row r="385" spans="1:7" ht="12.75" customHeight="1">
      <c r="A385" s="124" t="s">
        <v>341</v>
      </c>
      <c r="B385" s="125" t="s">
        <v>511</v>
      </c>
      <c r="C385" s="125"/>
      <c r="D385" s="125"/>
      <c r="E385" s="126">
        <v>13855.099999999995</v>
      </c>
      <c r="F385" s="126">
        <v>13801.599999999999</v>
      </c>
      <c r="G385" s="127">
        <v>0.99613860600067872</v>
      </c>
    </row>
    <row r="386" spans="1:7" ht="12.75" customHeight="1">
      <c r="A386" s="124" t="s">
        <v>343</v>
      </c>
      <c r="B386" s="125" t="s">
        <v>511</v>
      </c>
      <c r="C386" s="125" t="s">
        <v>344</v>
      </c>
      <c r="D386" s="125"/>
      <c r="E386" s="126">
        <v>13425.999999999998</v>
      </c>
      <c r="F386" s="126">
        <v>13394.8</v>
      </c>
      <c r="G386" s="127">
        <v>0.99767615075227178</v>
      </c>
    </row>
    <row r="387" spans="1:7" ht="12.75" customHeight="1">
      <c r="A387" s="124" t="s">
        <v>283</v>
      </c>
      <c r="B387" s="125" t="s">
        <v>511</v>
      </c>
      <c r="C387" s="125" t="s">
        <v>344</v>
      </c>
      <c r="D387" s="125" t="s">
        <v>284</v>
      </c>
      <c r="E387" s="126">
        <v>13425.999999999998</v>
      </c>
      <c r="F387" s="126">
        <v>13394.8</v>
      </c>
      <c r="G387" s="127">
        <v>0.99767615075227178</v>
      </c>
    </row>
    <row r="388" spans="1:7" ht="12.75" customHeight="1">
      <c r="A388" s="129" t="s">
        <v>287</v>
      </c>
      <c r="B388" s="130" t="s">
        <v>511</v>
      </c>
      <c r="C388" s="130" t="s">
        <v>344</v>
      </c>
      <c r="D388" s="130" t="s">
        <v>288</v>
      </c>
      <c r="E388" s="131">
        <v>13425.999999999998</v>
      </c>
      <c r="F388" s="131">
        <v>13394.8</v>
      </c>
      <c r="G388" s="132">
        <v>0.99767615075227178</v>
      </c>
    </row>
    <row r="389" spans="1:7" ht="12.75" customHeight="1">
      <c r="A389" s="124" t="s">
        <v>469</v>
      </c>
      <c r="B389" s="125" t="s">
        <v>511</v>
      </c>
      <c r="C389" s="125" t="s">
        <v>470</v>
      </c>
      <c r="D389" s="125"/>
      <c r="E389" s="126">
        <v>405.5</v>
      </c>
      <c r="F389" s="126">
        <v>384</v>
      </c>
      <c r="G389" s="127">
        <v>0.94697903822441432</v>
      </c>
    </row>
    <row r="390" spans="1:7" ht="12.75" customHeight="1">
      <c r="A390" s="124" t="s">
        <v>283</v>
      </c>
      <c r="B390" s="125" t="s">
        <v>511</v>
      </c>
      <c r="C390" s="125" t="s">
        <v>470</v>
      </c>
      <c r="D390" s="125" t="s">
        <v>284</v>
      </c>
      <c r="E390" s="126">
        <v>405.5</v>
      </c>
      <c r="F390" s="126">
        <v>384</v>
      </c>
      <c r="G390" s="127">
        <v>0.94697903822441432</v>
      </c>
    </row>
    <row r="391" spans="1:7" ht="12.75" customHeight="1">
      <c r="A391" s="129" t="s">
        <v>287</v>
      </c>
      <c r="B391" s="130" t="s">
        <v>511</v>
      </c>
      <c r="C391" s="130" t="s">
        <v>470</v>
      </c>
      <c r="D391" s="130" t="s">
        <v>288</v>
      </c>
      <c r="E391" s="131">
        <v>405.5</v>
      </c>
      <c r="F391" s="131">
        <v>384</v>
      </c>
      <c r="G391" s="132">
        <v>0.94697903822441432</v>
      </c>
    </row>
    <row r="392" spans="1:7" ht="12.75" customHeight="1">
      <c r="A392" s="124" t="s">
        <v>355</v>
      </c>
      <c r="B392" s="125" t="s">
        <v>511</v>
      </c>
      <c r="C392" s="125" t="s">
        <v>356</v>
      </c>
      <c r="D392" s="125"/>
      <c r="E392" s="126">
        <v>23.6</v>
      </c>
      <c r="F392" s="126">
        <v>22.8</v>
      </c>
      <c r="G392" s="127">
        <v>0.96610169491525422</v>
      </c>
    </row>
    <row r="393" spans="1:7" ht="12.75" customHeight="1">
      <c r="A393" s="124" t="s">
        <v>283</v>
      </c>
      <c r="B393" s="125" t="s">
        <v>511</v>
      </c>
      <c r="C393" s="125" t="s">
        <v>356</v>
      </c>
      <c r="D393" s="125" t="s">
        <v>284</v>
      </c>
      <c r="E393" s="126">
        <v>23.6</v>
      </c>
      <c r="F393" s="126">
        <v>22.8</v>
      </c>
      <c r="G393" s="127">
        <v>0.96610169491525422</v>
      </c>
    </row>
    <row r="394" spans="1:7" ht="12.75" customHeight="1">
      <c r="A394" s="129" t="s">
        <v>287</v>
      </c>
      <c r="B394" s="130" t="s">
        <v>511</v>
      </c>
      <c r="C394" s="130" t="s">
        <v>356</v>
      </c>
      <c r="D394" s="130" t="s">
        <v>288</v>
      </c>
      <c r="E394" s="131">
        <v>23.6</v>
      </c>
      <c r="F394" s="131">
        <v>22.8</v>
      </c>
      <c r="G394" s="132">
        <v>0.96610169491525422</v>
      </c>
    </row>
    <row r="395" spans="1:7" ht="12.75" customHeight="1">
      <c r="A395" s="124" t="s">
        <v>357</v>
      </c>
      <c r="B395" s="125" t="s">
        <v>512</v>
      </c>
      <c r="C395" s="125"/>
      <c r="D395" s="125"/>
      <c r="E395" s="126">
        <v>2791.6</v>
      </c>
      <c r="F395" s="126">
        <v>2791.6</v>
      </c>
      <c r="G395" s="127">
        <v>1</v>
      </c>
    </row>
    <row r="396" spans="1:7" ht="12.75" customHeight="1">
      <c r="A396" s="124" t="s">
        <v>343</v>
      </c>
      <c r="B396" s="125" t="s">
        <v>512</v>
      </c>
      <c r="C396" s="125" t="s">
        <v>344</v>
      </c>
      <c r="D396" s="125"/>
      <c r="E396" s="126">
        <v>2791.6</v>
      </c>
      <c r="F396" s="126">
        <v>2791.6</v>
      </c>
      <c r="G396" s="127">
        <v>1</v>
      </c>
    </row>
    <row r="397" spans="1:7" ht="12.75" customHeight="1">
      <c r="A397" s="124" t="s">
        <v>283</v>
      </c>
      <c r="B397" s="125" t="s">
        <v>512</v>
      </c>
      <c r="C397" s="125" t="s">
        <v>344</v>
      </c>
      <c r="D397" s="125" t="s">
        <v>284</v>
      </c>
      <c r="E397" s="126">
        <v>2791.6</v>
      </c>
      <c r="F397" s="126">
        <v>2791.6</v>
      </c>
      <c r="G397" s="127">
        <v>1</v>
      </c>
    </row>
    <row r="398" spans="1:7" ht="12.75" customHeight="1">
      <c r="A398" s="129" t="s">
        <v>287</v>
      </c>
      <c r="B398" s="130" t="s">
        <v>512</v>
      </c>
      <c r="C398" s="130" t="s">
        <v>344</v>
      </c>
      <c r="D398" s="130" t="s">
        <v>288</v>
      </c>
      <c r="E398" s="131">
        <v>2791.6</v>
      </c>
      <c r="F398" s="131">
        <v>2791.6</v>
      </c>
      <c r="G398" s="132">
        <v>1</v>
      </c>
    </row>
    <row r="399" spans="1:7" ht="25.5" customHeight="1">
      <c r="A399" s="124" t="s">
        <v>366</v>
      </c>
      <c r="B399" s="125" t="s">
        <v>513</v>
      </c>
      <c r="C399" s="125"/>
      <c r="D399" s="125"/>
      <c r="E399" s="126">
        <v>44.600000000000009</v>
      </c>
      <c r="F399" s="126">
        <v>44.599999999999994</v>
      </c>
      <c r="G399" s="127">
        <v>0.99999999999999967</v>
      </c>
    </row>
    <row r="400" spans="1:7" ht="38.25" customHeight="1">
      <c r="A400" s="124" t="s">
        <v>337</v>
      </c>
      <c r="B400" s="125" t="s">
        <v>513</v>
      </c>
      <c r="C400" s="125" t="s">
        <v>338</v>
      </c>
      <c r="D400" s="125"/>
      <c r="E400" s="126">
        <v>33.9</v>
      </c>
      <c r="F400" s="126">
        <v>33.9</v>
      </c>
      <c r="G400" s="127">
        <v>1</v>
      </c>
    </row>
    <row r="401" spans="1:7" ht="12.75" customHeight="1">
      <c r="A401" s="124" t="s">
        <v>283</v>
      </c>
      <c r="B401" s="125" t="s">
        <v>513</v>
      </c>
      <c r="C401" s="125" t="s">
        <v>338</v>
      </c>
      <c r="D401" s="125" t="s">
        <v>284</v>
      </c>
      <c r="E401" s="126">
        <v>33.9</v>
      </c>
      <c r="F401" s="126">
        <v>33.9</v>
      </c>
      <c r="G401" s="127">
        <v>1</v>
      </c>
    </row>
    <row r="402" spans="1:7" ht="12.75" customHeight="1">
      <c r="A402" s="129" t="s">
        <v>287</v>
      </c>
      <c r="B402" s="130" t="s">
        <v>513</v>
      </c>
      <c r="C402" s="130" t="s">
        <v>338</v>
      </c>
      <c r="D402" s="130" t="s">
        <v>288</v>
      </c>
      <c r="E402" s="131">
        <v>33.9</v>
      </c>
      <c r="F402" s="131">
        <v>33.9</v>
      </c>
      <c r="G402" s="132">
        <v>1</v>
      </c>
    </row>
    <row r="403" spans="1:7" ht="12.75" customHeight="1">
      <c r="A403" s="124" t="s">
        <v>469</v>
      </c>
      <c r="B403" s="125" t="s">
        <v>513</v>
      </c>
      <c r="C403" s="125" t="s">
        <v>470</v>
      </c>
      <c r="D403" s="125"/>
      <c r="E403" s="126">
        <v>10.7</v>
      </c>
      <c r="F403" s="126">
        <v>10.7</v>
      </c>
      <c r="G403" s="127">
        <v>1</v>
      </c>
    </row>
    <row r="404" spans="1:7" ht="12.75" customHeight="1">
      <c r="A404" s="124" t="s">
        <v>283</v>
      </c>
      <c r="B404" s="125" t="s">
        <v>513</v>
      </c>
      <c r="C404" s="125" t="s">
        <v>470</v>
      </c>
      <c r="D404" s="125" t="s">
        <v>284</v>
      </c>
      <c r="E404" s="126">
        <v>10.7</v>
      </c>
      <c r="F404" s="126">
        <v>10.7</v>
      </c>
      <c r="G404" s="127">
        <v>1</v>
      </c>
    </row>
    <row r="405" spans="1:7" ht="12.75" customHeight="1">
      <c r="A405" s="129" t="s">
        <v>287</v>
      </c>
      <c r="B405" s="130" t="s">
        <v>513</v>
      </c>
      <c r="C405" s="130" t="s">
        <v>470</v>
      </c>
      <c r="D405" s="130" t="s">
        <v>288</v>
      </c>
      <c r="E405" s="131">
        <v>10.7</v>
      </c>
      <c r="F405" s="131">
        <v>10.7</v>
      </c>
      <c r="G405" s="132">
        <v>1</v>
      </c>
    </row>
    <row r="406" spans="1:7" ht="12.75" customHeight="1">
      <c r="A406" s="124" t="s">
        <v>368</v>
      </c>
      <c r="B406" s="125" t="s">
        <v>514</v>
      </c>
      <c r="C406" s="125"/>
      <c r="D406" s="125"/>
      <c r="E406" s="126">
        <v>4.5</v>
      </c>
      <c r="F406" s="126">
        <v>3.5</v>
      </c>
      <c r="G406" s="127">
        <v>0.77777777777777779</v>
      </c>
    </row>
    <row r="407" spans="1:7" ht="12.75" customHeight="1">
      <c r="A407" s="124" t="s">
        <v>355</v>
      </c>
      <c r="B407" s="125" t="s">
        <v>514</v>
      </c>
      <c r="C407" s="125" t="s">
        <v>356</v>
      </c>
      <c r="D407" s="125"/>
      <c r="E407" s="126">
        <v>4.5</v>
      </c>
      <c r="F407" s="126">
        <v>3.5</v>
      </c>
      <c r="G407" s="127">
        <v>0.77777777777777779</v>
      </c>
    </row>
    <row r="408" spans="1:7" ht="12.75" customHeight="1">
      <c r="A408" s="124" t="s">
        <v>283</v>
      </c>
      <c r="B408" s="125" t="s">
        <v>514</v>
      </c>
      <c r="C408" s="125" t="s">
        <v>356</v>
      </c>
      <c r="D408" s="125" t="s">
        <v>284</v>
      </c>
      <c r="E408" s="126">
        <v>4.5</v>
      </c>
      <c r="F408" s="126">
        <v>3.5</v>
      </c>
      <c r="G408" s="127">
        <v>0.77777777777777779</v>
      </c>
    </row>
    <row r="409" spans="1:7" ht="12.75" customHeight="1">
      <c r="A409" s="129" t="s">
        <v>287</v>
      </c>
      <c r="B409" s="130" t="s">
        <v>514</v>
      </c>
      <c r="C409" s="130" t="s">
        <v>356</v>
      </c>
      <c r="D409" s="130" t="s">
        <v>288</v>
      </c>
      <c r="E409" s="131">
        <v>4.5</v>
      </c>
      <c r="F409" s="131">
        <v>3.5</v>
      </c>
      <c r="G409" s="132">
        <v>0.77777777777777779</v>
      </c>
    </row>
    <row r="410" spans="1:7" ht="12.75" customHeight="1">
      <c r="A410" s="124" t="s">
        <v>408</v>
      </c>
      <c r="B410" s="125" t="s">
        <v>515</v>
      </c>
      <c r="C410" s="125"/>
      <c r="D410" s="125"/>
      <c r="E410" s="126">
        <v>90</v>
      </c>
      <c r="F410" s="126">
        <v>90</v>
      </c>
      <c r="G410" s="127">
        <v>1</v>
      </c>
    </row>
    <row r="411" spans="1:7" ht="12.75" customHeight="1">
      <c r="A411" s="124" t="s">
        <v>355</v>
      </c>
      <c r="B411" s="125" t="s">
        <v>515</v>
      </c>
      <c r="C411" s="125" t="s">
        <v>356</v>
      </c>
      <c r="D411" s="125"/>
      <c r="E411" s="126">
        <v>90</v>
      </c>
      <c r="F411" s="126">
        <v>90</v>
      </c>
      <c r="G411" s="127">
        <v>1</v>
      </c>
    </row>
    <row r="412" spans="1:7" ht="12.75" customHeight="1">
      <c r="A412" s="124" t="s">
        <v>283</v>
      </c>
      <c r="B412" s="125" t="s">
        <v>515</v>
      </c>
      <c r="C412" s="125" t="s">
        <v>356</v>
      </c>
      <c r="D412" s="125" t="s">
        <v>284</v>
      </c>
      <c r="E412" s="126">
        <v>90</v>
      </c>
      <c r="F412" s="126">
        <v>90</v>
      </c>
      <c r="G412" s="127">
        <v>1</v>
      </c>
    </row>
    <row r="413" spans="1:7" ht="12.75" customHeight="1">
      <c r="A413" s="129" t="s">
        <v>287</v>
      </c>
      <c r="B413" s="130" t="s">
        <v>515</v>
      </c>
      <c r="C413" s="130" t="s">
        <v>356</v>
      </c>
      <c r="D413" s="130" t="s">
        <v>288</v>
      </c>
      <c r="E413" s="131">
        <v>90</v>
      </c>
      <c r="F413" s="131">
        <v>90</v>
      </c>
      <c r="G413" s="132">
        <v>1</v>
      </c>
    </row>
    <row r="414" spans="1:7" ht="25.5" customHeight="1">
      <c r="A414" s="124" t="s">
        <v>516</v>
      </c>
      <c r="B414" s="125" t="s">
        <v>517</v>
      </c>
      <c r="C414" s="125"/>
      <c r="D414" s="125"/>
      <c r="E414" s="126">
        <v>16358.300000000001</v>
      </c>
      <c r="F414" s="126">
        <v>16300.9</v>
      </c>
      <c r="G414" s="127">
        <v>0.99649107792374503</v>
      </c>
    </row>
    <row r="415" spans="1:7" ht="38.25" customHeight="1">
      <c r="A415" s="124" t="s">
        <v>337</v>
      </c>
      <c r="B415" s="125" t="s">
        <v>517</v>
      </c>
      <c r="C415" s="125" t="s">
        <v>338</v>
      </c>
      <c r="D415" s="125"/>
      <c r="E415" s="126">
        <v>13780.300000000001</v>
      </c>
      <c r="F415" s="126">
        <v>13733</v>
      </c>
      <c r="G415" s="127">
        <v>0.99656756384113543</v>
      </c>
    </row>
    <row r="416" spans="1:7" ht="12.75" customHeight="1">
      <c r="A416" s="124" t="s">
        <v>283</v>
      </c>
      <c r="B416" s="125" t="s">
        <v>517</v>
      </c>
      <c r="C416" s="125" t="s">
        <v>338</v>
      </c>
      <c r="D416" s="125" t="s">
        <v>284</v>
      </c>
      <c r="E416" s="126">
        <v>13780.300000000001</v>
      </c>
      <c r="F416" s="126">
        <v>13733</v>
      </c>
      <c r="G416" s="127">
        <v>0.99656756384113543</v>
      </c>
    </row>
    <row r="417" spans="1:7" ht="12.75" customHeight="1">
      <c r="A417" s="129" t="s">
        <v>287</v>
      </c>
      <c r="B417" s="130" t="s">
        <v>517</v>
      </c>
      <c r="C417" s="130" t="s">
        <v>338</v>
      </c>
      <c r="D417" s="130" t="s">
        <v>288</v>
      </c>
      <c r="E417" s="131">
        <v>13780.300000000001</v>
      </c>
      <c r="F417" s="131">
        <v>13733</v>
      </c>
      <c r="G417" s="132">
        <v>0.99656756384113543</v>
      </c>
    </row>
    <row r="418" spans="1:7" ht="12.75" customHeight="1">
      <c r="A418" s="124" t="s">
        <v>469</v>
      </c>
      <c r="B418" s="125" t="s">
        <v>517</v>
      </c>
      <c r="C418" s="125" t="s">
        <v>470</v>
      </c>
      <c r="D418" s="125"/>
      <c r="E418" s="126">
        <v>2578</v>
      </c>
      <c r="F418" s="126">
        <v>2567.9</v>
      </c>
      <c r="G418" s="127">
        <v>0.99608223429014742</v>
      </c>
    </row>
    <row r="419" spans="1:7" ht="12.75" customHeight="1">
      <c r="A419" s="124" t="s">
        <v>283</v>
      </c>
      <c r="B419" s="125" t="s">
        <v>517</v>
      </c>
      <c r="C419" s="125" t="s">
        <v>470</v>
      </c>
      <c r="D419" s="125" t="s">
        <v>284</v>
      </c>
      <c r="E419" s="126">
        <v>2578</v>
      </c>
      <c r="F419" s="126">
        <v>2567.9</v>
      </c>
      <c r="G419" s="127">
        <v>0.99608223429014742</v>
      </c>
    </row>
    <row r="420" spans="1:7" ht="12.75" customHeight="1">
      <c r="A420" s="129" t="s">
        <v>287</v>
      </c>
      <c r="B420" s="130" t="s">
        <v>517</v>
      </c>
      <c r="C420" s="130" t="s">
        <v>470</v>
      </c>
      <c r="D420" s="130" t="s">
        <v>288</v>
      </c>
      <c r="E420" s="131">
        <v>2578</v>
      </c>
      <c r="F420" s="131">
        <v>2567.9</v>
      </c>
      <c r="G420" s="132">
        <v>0.99608223429014742</v>
      </c>
    </row>
    <row r="421" spans="1:7" ht="25.5" customHeight="1">
      <c r="A421" s="124" t="s">
        <v>518</v>
      </c>
      <c r="B421" s="125" t="s">
        <v>519</v>
      </c>
      <c r="C421" s="125"/>
      <c r="D421" s="125"/>
      <c r="E421" s="126">
        <v>15742.199999999999</v>
      </c>
      <c r="F421" s="126">
        <v>12693.400000000001</v>
      </c>
      <c r="G421" s="127">
        <v>0.80632948380785419</v>
      </c>
    </row>
    <row r="422" spans="1:7" ht="25.5" customHeight="1">
      <c r="A422" s="124" t="s">
        <v>520</v>
      </c>
      <c r="B422" s="125" t="s">
        <v>521</v>
      </c>
      <c r="C422" s="125"/>
      <c r="D422" s="125"/>
      <c r="E422" s="126">
        <v>15742.199999999999</v>
      </c>
      <c r="F422" s="126">
        <v>12693.400000000001</v>
      </c>
      <c r="G422" s="127">
        <v>0.80632948380785419</v>
      </c>
    </row>
    <row r="423" spans="1:7" ht="12.75" customHeight="1">
      <c r="A423" s="124" t="s">
        <v>343</v>
      </c>
      <c r="B423" s="125" t="s">
        <v>521</v>
      </c>
      <c r="C423" s="125" t="s">
        <v>344</v>
      </c>
      <c r="D423" s="125"/>
      <c r="E423" s="126">
        <v>12257.599999999999</v>
      </c>
      <c r="F423" s="126">
        <v>9831.1</v>
      </c>
      <c r="G423" s="127">
        <v>0.80204118261323598</v>
      </c>
    </row>
    <row r="424" spans="1:7" ht="12.75" customHeight="1">
      <c r="A424" s="124" t="s">
        <v>283</v>
      </c>
      <c r="B424" s="125" t="s">
        <v>521</v>
      </c>
      <c r="C424" s="125" t="s">
        <v>344</v>
      </c>
      <c r="D424" s="125" t="s">
        <v>284</v>
      </c>
      <c r="E424" s="126">
        <v>12257.599999999999</v>
      </c>
      <c r="F424" s="126">
        <v>9831.1</v>
      </c>
      <c r="G424" s="127">
        <v>0.80204118261323598</v>
      </c>
    </row>
    <row r="425" spans="1:7" ht="12.75" customHeight="1">
      <c r="A425" s="129" t="s">
        <v>287</v>
      </c>
      <c r="B425" s="130" t="s">
        <v>521</v>
      </c>
      <c r="C425" s="130" t="s">
        <v>344</v>
      </c>
      <c r="D425" s="130" t="s">
        <v>288</v>
      </c>
      <c r="E425" s="131">
        <v>12257.599999999999</v>
      </c>
      <c r="F425" s="131">
        <v>9831.1</v>
      </c>
      <c r="G425" s="132">
        <v>0.80204118261323598</v>
      </c>
    </row>
    <row r="426" spans="1:7" ht="12.75" customHeight="1">
      <c r="A426" s="124" t="s">
        <v>469</v>
      </c>
      <c r="B426" s="125" t="s">
        <v>521</v>
      </c>
      <c r="C426" s="125" t="s">
        <v>470</v>
      </c>
      <c r="D426" s="125"/>
      <c r="E426" s="126">
        <v>3484.6</v>
      </c>
      <c r="F426" s="126">
        <v>2862.3</v>
      </c>
      <c r="G426" s="127">
        <v>0.82141422257934926</v>
      </c>
    </row>
    <row r="427" spans="1:7" ht="12.75" customHeight="1">
      <c r="A427" s="124" t="s">
        <v>283</v>
      </c>
      <c r="B427" s="125" t="s">
        <v>521</v>
      </c>
      <c r="C427" s="125" t="s">
        <v>470</v>
      </c>
      <c r="D427" s="125" t="s">
        <v>284</v>
      </c>
      <c r="E427" s="126">
        <v>3484.6</v>
      </c>
      <c r="F427" s="126">
        <v>2862.3</v>
      </c>
      <c r="G427" s="127">
        <v>0.82141422257934926</v>
      </c>
    </row>
    <row r="428" spans="1:7" ht="12.75" customHeight="1">
      <c r="A428" s="129" t="s">
        <v>287</v>
      </c>
      <c r="B428" s="130" t="s">
        <v>521</v>
      </c>
      <c r="C428" s="130" t="s">
        <v>470</v>
      </c>
      <c r="D428" s="130" t="s">
        <v>288</v>
      </c>
      <c r="E428" s="131">
        <v>3484.6</v>
      </c>
      <c r="F428" s="131">
        <v>2862.3</v>
      </c>
      <c r="G428" s="132">
        <v>0.82141422257934926</v>
      </c>
    </row>
    <row r="429" spans="1:7" ht="25.5" customHeight="1">
      <c r="A429" s="124" t="s">
        <v>345</v>
      </c>
      <c r="B429" s="125" t="s">
        <v>522</v>
      </c>
      <c r="C429" s="125"/>
      <c r="D429" s="125"/>
      <c r="E429" s="126">
        <v>22434.6</v>
      </c>
      <c r="F429" s="126">
        <v>22335.5</v>
      </c>
      <c r="G429" s="127">
        <v>0.99558271598334724</v>
      </c>
    </row>
    <row r="430" spans="1:7" ht="12.75" customHeight="1">
      <c r="A430" s="124" t="s">
        <v>500</v>
      </c>
      <c r="B430" s="125" t="s">
        <v>523</v>
      </c>
      <c r="C430" s="125"/>
      <c r="D430" s="125"/>
      <c r="E430" s="126">
        <v>835.80000000000007</v>
      </c>
      <c r="F430" s="126">
        <v>835.80000000000007</v>
      </c>
      <c r="G430" s="127">
        <v>1</v>
      </c>
    </row>
    <row r="431" spans="1:7" ht="12.75" customHeight="1">
      <c r="A431" s="124" t="s">
        <v>343</v>
      </c>
      <c r="B431" s="125" t="s">
        <v>523</v>
      </c>
      <c r="C431" s="125" t="s">
        <v>344</v>
      </c>
      <c r="D431" s="125"/>
      <c r="E431" s="126">
        <v>725.80000000000007</v>
      </c>
      <c r="F431" s="126">
        <v>725.80000000000007</v>
      </c>
      <c r="G431" s="127">
        <v>1</v>
      </c>
    </row>
    <row r="432" spans="1:7" ht="12.75" customHeight="1">
      <c r="A432" s="124" t="s">
        <v>283</v>
      </c>
      <c r="B432" s="125" t="s">
        <v>523</v>
      </c>
      <c r="C432" s="125" t="s">
        <v>344</v>
      </c>
      <c r="D432" s="125" t="s">
        <v>284</v>
      </c>
      <c r="E432" s="126">
        <v>725.80000000000007</v>
      </c>
      <c r="F432" s="126">
        <v>725.80000000000007</v>
      </c>
      <c r="G432" s="127">
        <v>1</v>
      </c>
    </row>
    <row r="433" spans="1:7" ht="12.75" customHeight="1">
      <c r="A433" s="129" t="s">
        <v>287</v>
      </c>
      <c r="B433" s="130" t="s">
        <v>523</v>
      </c>
      <c r="C433" s="130" t="s">
        <v>344</v>
      </c>
      <c r="D433" s="130" t="s">
        <v>288</v>
      </c>
      <c r="E433" s="131">
        <v>725.80000000000007</v>
      </c>
      <c r="F433" s="131">
        <v>725.80000000000007</v>
      </c>
      <c r="G433" s="132">
        <v>1</v>
      </c>
    </row>
    <row r="434" spans="1:7" ht="12.75" customHeight="1">
      <c r="A434" s="124" t="s">
        <v>469</v>
      </c>
      <c r="B434" s="125" t="s">
        <v>523</v>
      </c>
      <c r="C434" s="125" t="s">
        <v>470</v>
      </c>
      <c r="D434" s="125"/>
      <c r="E434" s="126">
        <v>110.00000000000001</v>
      </c>
      <c r="F434" s="126">
        <v>110</v>
      </c>
      <c r="G434" s="127">
        <v>0.99999999999999989</v>
      </c>
    </row>
    <row r="435" spans="1:7" ht="12.75" customHeight="1">
      <c r="A435" s="124" t="s">
        <v>283</v>
      </c>
      <c r="B435" s="125" t="s">
        <v>523</v>
      </c>
      <c r="C435" s="125" t="s">
        <v>470</v>
      </c>
      <c r="D435" s="125" t="s">
        <v>284</v>
      </c>
      <c r="E435" s="126">
        <v>110.00000000000001</v>
      </c>
      <c r="F435" s="126">
        <v>110</v>
      </c>
      <c r="G435" s="127">
        <v>0.99999999999999989</v>
      </c>
    </row>
    <row r="436" spans="1:7" ht="12.75" customHeight="1">
      <c r="A436" s="129" t="s">
        <v>287</v>
      </c>
      <c r="B436" s="130" t="s">
        <v>523</v>
      </c>
      <c r="C436" s="130" t="s">
        <v>470</v>
      </c>
      <c r="D436" s="130" t="s">
        <v>288</v>
      </c>
      <c r="E436" s="131">
        <v>110.00000000000001</v>
      </c>
      <c r="F436" s="131">
        <v>110</v>
      </c>
      <c r="G436" s="132">
        <v>0.99999999999999989</v>
      </c>
    </row>
    <row r="437" spans="1:7" ht="25.5" customHeight="1">
      <c r="A437" s="124" t="s">
        <v>524</v>
      </c>
      <c r="B437" s="125" t="s">
        <v>525</v>
      </c>
      <c r="C437" s="125"/>
      <c r="D437" s="125"/>
      <c r="E437" s="126">
        <v>3128.9</v>
      </c>
      <c r="F437" s="126">
        <v>3128.8</v>
      </c>
      <c r="G437" s="127">
        <v>0.99996803988622207</v>
      </c>
    </row>
    <row r="438" spans="1:7" ht="12.75" customHeight="1">
      <c r="A438" s="124" t="s">
        <v>343</v>
      </c>
      <c r="B438" s="125" t="s">
        <v>525</v>
      </c>
      <c r="C438" s="125" t="s">
        <v>344</v>
      </c>
      <c r="D438" s="125"/>
      <c r="E438" s="126">
        <v>2431.9</v>
      </c>
      <c r="F438" s="126">
        <v>2431.8000000000002</v>
      </c>
      <c r="G438" s="127">
        <v>0.99995887988815335</v>
      </c>
    </row>
    <row r="439" spans="1:7" ht="12.75" customHeight="1">
      <c r="A439" s="124" t="s">
        <v>283</v>
      </c>
      <c r="B439" s="125" t="s">
        <v>525</v>
      </c>
      <c r="C439" s="125" t="s">
        <v>344</v>
      </c>
      <c r="D439" s="125" t="s">
        <v>284</v>
      </c>
      <c r="E439" s="126">
        <v>2431.9</v>
      </c>
      <c r="F439" s="126">
        <v>2431.8000000000002</v>
      </c>
      <c r="G439" s="127">
        <v>0.99995887988815335</v>
      </c>
    </row>
    <row r="440" spans="1:7" ht="12.75" customHeight="1">
      <c r="A440" s="129" t="s">
        <v>287</v>
      </c>
      <c r="B440" s="130" t="s">
        <v>525</v>
      </c>
      <c r="C440" s="130" t="s">
        <v>344</v>
      </c>
      <c r="D440" s="130" t="s">
        <v>288</v>
      </c>
      <c r="E440" s="131">
        <v>2431.9</v>
      </c>
      <c r="F440" s="131">
        <v>2431.8000000000002</v>
      </c>
      <c r="G440" s="132">
        <v>0.99995887988815335</v>
      </c>
    </row>
    <row r="441" spans="1:7" ht="12.75" customHeight="1">
      <c r="A441" s="124" t="s">
        <v>469</v>
      </c>
      <c r="B441" s="125" t="s">
        <v>525</v>
      </c>
      <c r="C441" s="125" t="s">
        <v>470</v>
      </c>
      <c r="D441" s="125"/>
      <c r="E441" s="126">
        <v>697</v>
      </c>
      <c r="F441" s="126">
        <v>697</v>
      </c>
      <c r="G441" s="127">
        <v>1</v>
      </c>
    </row>
    <row r="442" spans="1:7" ht="12.75" customHeight="1">
      <c r="A442" s="124" t="s">
        <v>283</v>
      </c>
      <c r="B442" s="125" t="s">
        <v>525</v>
      </c>
      <c r="C442" s="125" t="s">
        <v>470</v>
      </c>
      <c r="D442" s="125" t="s">
        <v>284</v>
      </c>
      <c r="E442" s="126">
        <v>697</v>
      </c>
      <c r="F442" s="126">
        <v>697</v>
      </c>
      <c r="G442" s="127">
        <v>1</v>
      </c>
    </row>
    <row r="443" spans="1:7" ht="12.75" customHeight="1">
      <c r="A443" s="129" t="s">
        <v>287</v>
      </c>
      <c r="B443" s="130" t="s">
        <v>525</v>
      </c>
      <c r="C443" s="130" t="s">
        <v>470</v>
      </c>
      <c r="D443" s="130" t="s">
        <v>288</v>
      </c>
      <c r="E443" s="131">
        <v>697</v>
      </c>
      <c r="F443" s="131">
        <v>697</v>
      </c>
      <c r="G443" s="132">
        <v>1</v>
      </c>
    </row>
    <row r="444" spans="1:7" ht="38.25" customHeight="1">
      <c r="A444" s="124" t="s">
        <v>347</v>
      </c>
      <c r="B444" s="125" t="s">
        <v>526</v>
      </c>
      <c r="C444" s="125"/>
      <c r="D444" s="125"/>
      <c r="E444" s="126">
        <v>11465.2</v>
      </c>
      <c r="F444" s="126">
        <v>11366.2</v>
      </c>
      <c r="G444" s="127">
        <v>0.99136517461535778</v>
      </c>
    </row>
    <row r="445" spans="1:7" ht="38.25" customHeight="1">
      <c r="A445" s="124" t="s">
        <v>337</v>
      </c>
      <c r="B445" s="125" t="s">
        <v>526</v>
      </c>
      <c r="C445" s="125" t="s">
        <v>338</v>
      </c>
      <c r="D445" s="125"/>
      <c r="E445" s="126">
        <v>6119.4</v>
      </c>
      <c r="F445" s="126">
        <v>6107.2000000000007</v>
      </c>
      <c r="G445" s="127">
        <v>0.99800634049089798</v>
      </c>
    </row>
    <row r="446" spans="1:7" ht="12.75" customHeight="1">
      <c r="A446" s="124" t="s">
        <v>283</v>
      </c>
      <c r="B446" s="125" t="s">
        <v>526</v>
      </c>
      <c r="C446" s="125" t="s">
        <v>338</v>
      </c>
      <c r="D446" s="125" t="s">
        <v>284</v>
      </c>
      <c r="E446" s="126">
        <v>6119.4</v>
      </c>
      <c r="F446" s="126">
        <v>6107.2000000000007</v>
      </c>
      <c r="G446" s="127">
        <v>0.99800634049089798</v>
      </c>
    </row>
    <row r="447" spans="1:7" ht="12.75" customHeight="1">
      <c r="A447" s="129" t="s">
        <v>287</v>
      </c>
      <c r="B447" s="130" t="s">
        <v>526</v>
      </c>
      <c r="C447" s="130" t="s">
        <v>338</v>
      </c>
      <c r="D447" s="130" t="s">
        <v>288</v>
      </c>
      <c r="E447" s="131">
        <v>6119.4</v>
      </c>
      <c r="F447" s="131">
        <v>6107.2000000000007</v>
      </c>
      <c r="G447" s="132">
        <v>0.99800634049089798</v>
      </c>
    </row>
    <row r="448" spans="1:7" ht="12.75" customHeight="1">
      <c r="A448" s="124" t="s">
        <v>469</v>
      </c>
      <c r="B448" s="125" t="s">
        <v>526</v>
      </c>
      <c r="C448" s="125" t="s">
        <v>470</v>
      </c>
      <c r="D448" s="125"/>
      <c r="E448" s="126">
        <v>5345.7999999999993</v>
      </c>
      <c r="F448" s="126">
        <v>5259</v>
      </c>
      <c r="G448" s="127">
        <v>0.98376295409480352</v>
      </c>
    </row>
    <row r="449" spans="1:7" ht="12.75" customHeight="1">
      <c r="A449" s="124" t="s">
        <v>283</v>
      </c>
      <c r="B449" s="125" t="s">
        <v>526</v>
      </c>
      <c r="C449" s="125" t="s">
        <v>470</v>
      </c>
      <c r="D449" s="125" t="s">
        <v>284</v>
      </c>
      <c r="E449" s="126">
        <v>5345.7999999999993</v>
      </c>
      <c r="F449" s="126">
        <v>5259</v>
      </c>
      <c r="G449" s="127">
        <v>0.98376295409480352</v>
      </c>
    </row>
    <row r="450" spans="1:7" ht="12.75" customHeight="1">
      <c r="A450" s="129" t="s">
        <v>287</v>
      </c>
      <c r="B450" s="130" t="s">
        <v>526</v>
      </c>
      <c r="C450" s="130" t="s">
        <v>470</v>
      </c>
      <c r="D450" s="130" t="s">
        <v>288</v>
      </c>
      <c r="E450" s="131">
        <v>5345.7999999999993</v>
      </c>
      <c r="F450" s="131">
        <v>5259</v>
      </c>
      <c r="G450" s="132">
        <v>0.98376295409480352</v>
      </c>
    </row>
    <row r="451" spans="1:7" ht="25.5" customHeight="1">
      <c r="A451" s="124" t="s">
        <v>527</v>
      </c>
      <c r="B451" s="125" t="s">
        <v>528</v>
      </c>
      <c r="C451" s="125"/>
      <c r="D451" s="125"/>
      <c r="E451" s="126">
        <v>6097.3</v>
      </c>
      <c r="F451" s="126">
        <v>6097.3</v>
      </c>
      <c r="G451" s="127">
        <v>1</v>
      </c>
    </row>
    <row r="452" spans="1:7" ht="12.75" customHeight="1">
      <c r="A452" s="124" t="s">
        <v>343</v>
      </c>
      <c r="B452" s="125" t="s">
        <v>528</v>
      </c>
      <c r="C452" s="125" t="s">
        <v>344</v>
      </c>
      <c r="D452" s="125"/>
      <c r="E452" s="126">
        <v>5931.8</v>
      </c>
      <c r="F452" s="126">
        <v>5931.8</v>
      </c>
      <c r="G452" s="127">
        <v>1</v>
      </c>
    </row>
    <row r="453" spans="1:7" ht="12.75" customHeight="1">
      <c r="A453" s="124" t="s">
        <v>283</v>
      </c>
      <c r="B453" s="125" t="s">
        <v>528</v>
      </c>
      <c r="C453" s="125" t="s">
        <v>344</v>
      </c>
      <c r="D453" s="125" t="s">
        <v>284</v>
      </c>
      <c r="E453" s="126">
        <v>5931.8</v>
      </c>
      <c r="F453" s="126">
        <v>5931.8</v>
      </c>
      <c r="G453" s="127">
        <v>1</v>
      </c>
    </row>
    <row r="454" spans="1:7" ht="12.75" customHeight="1">
      <c r="A454" s="129" t="s">
        <v>287</v>
      </c>
      <c r="B454" s="130" t="s">
        <v>528</v>
      </c>
      <c r="C454" s="130" t="s">
        <v>344</v>
      </c>
      <c r="D454" s="130" t="s">
        <v>288</v>
      </c>
      <c r="E454" s="131">
        <v>5931.8</v>
      </c>
      <c r="F454" s="131">
        <v>5931.8</v>
      </c>
      <c r="G454" s="132">
        <v>1</v>
      </c>
    </row>
    <row r="455" spans="1:7" ht="12.75" customHeight="1">
      <c r="A455" s="124" t="s">
        <v>469</v>
      </c>
      <c r="B455" s="125" t="s">
        <v>528</v>
      </c>
      <c r="C455" s="125" t="s">
        <v>470</v>
      </c>
      <c r="D455" s="125"/>
      <c r="E455" s="126">
        <v>165.5</v>
      </c>
      <c r="F455" s="126">
        <v>165.5</v>
      </c>
      <c r="G455" s="127">
        <v>1</v>
      </c>
    </row>
    <row r="456" spans="1:7" ht="12.75" customHeight="1">
      <c r="A456" s="124" t="s">
        <v>283</v>
      </c>
      <c r="B456" s="125" t="s">
        <v>528</v>
      </c>
      <c r="C456" s="125" t="s">
        <v>470</v>
      </c>
      <c r="D456" s="125" t="s">
        <v>284</v>
      </c>
      <c r="E456" s="126">
        <v>165.5</v>
      </c>
      <c r="F456" s="126">
        <v>165.5</v>
      </c>
      <c r="G456" s="127">
        <v>1</v>
      </c>
    </row>
    <row r="457" spans="1:7" ht="12.75" customHeight="1">
      <c r="A457" s="129" t="s">
        <v>287</v>
      </c>
      <c r="B457" s="130" t="s">
        <v>528</v>
      </c>
      <c r="C457" s="130" t="s">
        <v>470</v>
      </c>
      <c r="D457" s="130" t="s">
        <v>288</v>
      </c>
      <c r="E457" s="131">
        <v>165.5</v>
      </c>
      <c r="F457" s="131">
        <v>165.5</v>
      </c>
      <c r="G457" s="132">
        <v>1</v>
      </c>
    </row>
    <row r="458" spans="1:7" ht="38.25" customHeight="1">
      <c r="A458" s="124" t="s">
        <v>529</v>
      </c>
      <c r="B458" s="125" t="s">
        <v>530</v>
      </c>
      <c r="C458" s="125"/>
      <c r="D458" s="125"/>
      <c r="E458" s="126">
        <v>907.4</v>
      </c>
      <c r="F458" s="126">
        <v>907.4</v>
      </c>
      <c r="G458" s="127">
        <v>1</v>
      </c>
    </row>
    <row r="459" spans="1:7" ht="12.75" customHeight="1">
      <c r="A459" s="124" t="s">
        <v>343</v>
      </c>
      <c r="B459" s="125" t="s">
        <v>530</v>
      </c>
      <c r="C459" s="125" t="s">
        <v>344</v>
      </c>
      <c r="D459" s="125"/>
      <c r="E459" s="126">
        <v>907.4</v>
      </c>
      <c r="F459" s="126">
        <v>907.4</v>
      </c>
      <c r="G459" s="127">
        <v>1</v>
      </c>
    </row>
    <row r="460" spans="1:7" ht="12.75" customHeight="1">
      <c r="A460" s="124" t="s">
        <v>283</v>
      </c>
      <c r="B460" s="125" t="s">
        <v>530</v>
      </c>
      <c r="C460" s="125" t="s">
        <v>344</v>
      </c>
      <c r="D460" s="125" t="s">
        <v>284</v>
      </c>
      <c r="E460" s="126">
        <v>907.4</v>
      </c>
      <c r="F460" s="126">
        <v>907.4</v>
      </c>
      <c r="G460" s="127">
        <v>1</v>
      </c>
    </row>
    <row r="461" spans="1:7" ht="12.75" customHeight="1">
      <c r="A461" s="129" t="s">
        <v>287</v>
      </c>
      <c r="B461" s="130" t="s">
        <v>530</v>
      </c>
      <c r="C461" s="130" t="s">
        <v>344</v>
      </c>
      <c r="D461" s="130" t="s">
        <v>288</v>
      </c>
      <c r="E461" s="131">
        <v>907.4</v>
      </c>
      <c r="F461" s="131">
        <v>907.4</v>
      </c>
      <c r="G461" s="132">
        <v>1</v>
      </c>
    </row>
    <row r="462" spans="1:7" ht="12.75" customHeight="1">
      <c r="A462" s="124" t="s">
        <v>374</v>
      </c>
      <c r="B462" s="125" t="s">
        <v>531</v>
      </c>
      <c r="C462" s="125"/>
      <c r="D462" s="125"/>
      <c r="E462" s="126">
        <v>632936</v>
      </c>
      <c r="F462" s="126">
        <v>632936</v>
      </c>
      <c r="G462" s="127">
        <v>1</v>
      </c>
    </row>
    <row r="463" spans="1:7" ht="51" customHeight="1">
      <c r="A463" s="142" t="s">
        <v>532</v>
      </c>
      <c r="B463" s="125" t="s">
        <v>533</v>
      </c>
      <c r="C463" s="125"/>
      <c r="D463" s="125"/>
      <c r="E463" s="126">
        <v>631214.4</v>
      </c>
      <c r="F463" s="126">
        <v>631214.4</v>
      </c>
      <c r="G463" s="127">
        <v>1</v>
      </c>
    </row>
    <row r="464" spans="1:7" ht="38.25" customHeight="1">
      <c r="A464" s="124" t="s">
        <v>337</v>
      </c>
      <c r="B464" s="125" t="s">
        <v>533</v>
      </c>
      <c r="C464" s="125" t="s">
        <v>338</v>
      </c>
      <c r="D464" s="125"/>
      <c r="E464" s="126">
        <v>524091.9</v>
      </c>
      <c r="F464" s="126">
        <v>524091.9</v>
      </c>
      <c r="G464" s="127">
        <v>1</v>
      </c>
    </row>
    <row r="465" spans="1:7" ht="12.75" customHeight="1">
      <c r="A465" s="124" t="s">
        <v>283</v>
      </c>
      <c r="B465" s="125" t="s">
        <v>533</v>
      </c>
      <c r="C465" s="125" t="s">
        <v>338</v>
      </c>
      <c r="D465" s="125" t="s">
        <v>284</v>
      </c>
      <c r="E465" s="126">
        <v>524091.9</v>
      </c>
      <c r="F465" s="126">
        <v>524091.9</v>
      </c>
      <c r="G465" s="127">
        <v>1</v>
      </c>
    </row>
    <row r="466" spans="1:7" ht="12.75" customHeight="1">
      <c r="A466" s="129" t="s">
        <v>287</v>
      </c>
      <c r="B466" s="130" t="s">
        <v>533</v>
      </c>
      <c r="C466" s="130" t="s">
        <v>338</v>
      </c>
      <c r="D466" s="130" t="s">
        <v>288</v>
      </c>
      <c r="E466" s="131">
        <v>524091.9</v>
      </c>
      <c r="F466" s="131">
        <v>524091.9</v>
      </c>
      <c r="G466" s="132">
        <v>1</v>
      </c>
    </row>
    <row r="467" spans="1:7" ht="12.75" customHeight="1">
      <c r="A467" s="124" t="s">
        <v>343</v>
      </c>
      <c r="B467" s="125" t="s">
        <v>533</v>
      </c>
      <c r="C467" s="125" t="s">
        <v>344</v>
      </c>
      <c r="D467" s="125"/>
      <c r="E467" s="126">
        <v>9586</v>
      </c>
      <c r="F467" s="126">
        <v>9586</v>
      </c>
      <c r="G467" s="127">
        <v>1</v>
      </c>
    </row>
    <row r="468" spans="1:7" ht="12.75" customHeight="1">
      <c r="A468" s="124" t="s">
        <v>283</v>
      </c>
      <c r="B468" s="125" t="s">
        <v>533</v>
      </c>
      <c r="C468" s="125" t="s">
        <v>344</v>
      </c>
      <c r="D468" s="125" t="s">
        <v>284</v>
      </c>
      <c r="E468" s="126">
        <v>9586</v>
      </c>
      <c r="F468" s="126">
        <v>9586</v>
      </c>
      <c r="G468" s="127">
        <v>1</v>
      </c>
    </row>
    <row r="469" spans="1:7" ht="12.75" customHeight="1">
      <c r="A469" s="129" t="s">
        <v>287</v>
      </c>
      <c r="B469" s="130" t="s">
        <v>533</v>
      </c>
      <c r="C469" s="130" t="s">
        <v>344</v>
      </c>
      <c r="D469" s="130" t="s">
        <v>288</v>
      </c>
      <c r="E469" s="131">
        <v>9586</v>
      </c>
      <c r="F469" s="131">
        <v>9586</v>
      </c>
      <c r="G469" s="132">
        <v>1</v>
      </c>
    </row>
    <row r="470" spans="1:7" ht="12.75" customHeight="1">
      <c r="A470" s="124" t="s">
        <v>469</v>
      </c>
      <c r="B470" s="125" t="s">
        <v>533</v>
      </c>
      <c r="C470" s="125" t="s">
        <v>470</v>
      </c>
      <c r="D470" s="125"/>
      <c r="E470" s="126">
        <v>97536.5</v>
      </c>
      <c r="F470" s="126">
        <v>97536.5</v>
      </c>
      <c r="G470" s="127">
        <v>1</v>
      </c>
    </row>
    <row r="471" spans="1:7" ht="12.75" customHeight="1">
      <c r="A471" s="124" t="s">
        <v>283</v>
      </c>
      <c r="B471" s="125" t="s">
        <v>533</v>
      </c>
      <c r="C471" s="125" t="s">
        <v>470</v>
      </c>
      <c r="D471" s="125" t="s">
        <v>284</v>
      </c>
      <c r="E471" s="126">
        <v>97536.5</v>
      </c>
      <c r="F471" s="126">
        <v>97536.5</v>
      </c>
      <c r="G471" s="127">
        <v>1</v>
      </c>
    </row>
    <row r="472" spans="1:7" ht="12.75" customHeight="1">
      <c r="A472" s="129" t="s">
        <v>287</v>
      </c>
      <c r="B472" s="130" t="s">
        <v>533</v>
      </c>
      <c r="C472" s="130" t="s">
        <v>470</v>
      </c>
      <c r="D472" s="130" t="s">
        <v>288</v>
      </c>
      <c r="E472" s="131">
        <v>97536.5</v>
      </c>
      <c r="F472" s="131">
        <v>97536.5</v>
      </c>
      <c r="G472" s="132">
        <v>1</v>
      </c>
    </row>
    <row r="473" spans="1:7" ht="25.5" customHeight="1">
      <c r="A473" s="142" t="s">
        <v>534</v>
      </c>
      <c r="B473" s="125" t="s">
        <v>535</v>
      </c>
      <c r="C473" s="125"/>
      <c r="D473" s="125"/>
      <c r="E473" s="126">
        <v>1721.6</v>
      </c>
      <c r="F473" s="126">
        <v>1721.6</v>
      </c>
      <c r="G473" s="127">
        <v>1</v>
      </c>
    </row>
    <row r="474" spans="1:7" ht="12.75" customHeight="1">
      <c r="A474" s="124" t="s">
        <v>343</v>
      </c>
      <c r="B474" s="125" t="s">
        <v>535</v>
      </c>
      <c r="C474" s="125" t="s">
        <v>344</v>
      </c>
      <c r="D474" s="125"/>
      <c r="E474" s="126">
        <v>1217.3</v>
      </c>
      <c r="F474" s="126">
        <v>1217.3</v>
      </c>
      <c r="G474" s="127">
        <v>1</v>
      </c>
    </row>
    <row r="475" spans="1:7" ht="12.75" customHeight="1">
      <c r="A475" s="124" t="s">
        <v>283</v>
      </c>
      <c r="B475" s="125" t="s">
        <v>535</v>
      </c>
      <c r="C475" s="125" t="s">
        <v>344</v>
      </c>
      <c r="D475" s="125" t="s">
        <v>284</v>
      </c>
      <c r="E475" s="126">
        <v>1217.3</v>
      </c>
      <c r="F475" s="126">
        <v>1217.3</v>
      </c>
      <c r="G475" s="127">
        <v>1</v>
      </c>
    </row>
    <row r="476" spans="1:7" ht="12.75" customHeight="1">
      <c r="A476" s="129" t="s">
        <v>287</v>
      </c>
      <c r="B476" s="130" t="s">
        <v>535</v>
      </c>
      <c r="C476" s="130" t="s">
        <v>344</v>
      </c>
      <c r="D476" s="130" t="s">
        <v>288</v>
      </c>
      <c r="E476" s="131">
        <v>1217.3</v>
      </c>
      <c r="F476" s="131">
        <v>1217.3</v>
      </c>
      <c r="G476" s="132">
        <v>1</v>
      </c>
    </row>
    <row r="477" spans="1:7" ht="12.75" customHeight="1">
      <c r="A477" s="124" t="s">
        <v>339</v>
      </c>
      <c r="B477" s="125" t="s">
        <v>535</v>
      </c>
      <c r="C477" s="125" t="s">
        <v>340</v>
      </c>
      <c r="D477" s="125"/>
      <c r="E477" s="126">
        <v>242.60000000000002</v>
      </c>
      <c r="F477" s="126">
        <v>242.6</v>
      </c>
      <c r="G477" s="127">
        <v>0.99999999999999989</v>
      </c>
    </row>
    <row r="478" spans="1:7" ht="12.75" customHeight="1">
      <c r="A478" s="124" t="s">
        <v>283</v>
      </c>
      <c r="B478" s="125" t="s">
        <v>535</v>
      </c>
      <c r="C478" s="125" t="s">
        <v>340</v>
      </c>
      <c r="D478" s="125" t="s">
        <v>284</v>
      </c>
      <c r="E478" s="126">
        <v>242.60000000000002</v>
      </c>
      <c r="F478" s="126">
        <v>242.6</v>
      </c>
      <c r="G478" s="127">
        <v>0.99999999999999989</v>
      </c>
    </row>
    <row r="479" spans="1:7" ht="12.75" customHeight="1">
      <c r="A479" s="129" t="s">
        <v>287</v>
      </c>
      <c r="B479" s="130" t="s">
        <v>535</v>
      </c>
      <c r="C479" s="130" t="s">
        <v>340</v>
      </c>
      <c r="D479" s="130" t="s">
        <v>288</v>
      </c>
      <c r="E479" s="131">
        <v>242.60000000000002</v>
      </c>
      <c r="F479" s="131">
        <v>242.6</v>
      </c>
      <c r="G479" s="132">
        <v>0.99999999999999989</v>
      </c>
    </row>
    <row r="480" spans="1:7" ht="12.75" customHeight="1">
      <c r="A480" s="124" t="s">
        <v>469</v>
      </c>
      <c r="B480" s="125" t="s">
        <v>535</v>
      </c>
      <c r="C480" s="125" t="s">
        <v>470</v>
      </c>
      <c r="D480" s="125"/>
      <c r="E480" s="126">
        <v>261.7</v>
      </c>
      <c r="F480" s="126">
        <v>261.7</v>
      </c>
      <c r="G480" s="127">
        <v>1</v>
      </c>
    </row>
    <row r="481" spans="1:7" ht="12.75" customHeight="1">
      <c r="A481" s="124" t="s">
        <v>283</v>
      </c>
      <c r="B481" s="125" t="s">
        <v>535</v>
      </c>
      <c r="C481" s="125" t="s">
        <v>470</v>
      </c>
      <c r="D481" s="125" t="s">
        <v>284</v>
      </c>
      <c r="E481" s="126">
        <v>261.7</v>
      </c>
      <c r="F481" s="126">
        <v>261.7</v>
      </c>
      <c r="G481" s="127">
        <v>1</v>
      </c>
    </row>
    <row r="482" spans="1:7" ht="12.75" customHeight="1">
      <c r="A482" s="129" t="s">
        <v>287</v>
      </c>
      <c r="B482" s="130" t="s">
        <v>535</v>
      </c>
      <c r="C482" s="130" t="s">
        <v>470</v>
      </c>
      <c r="D482" s="130" t="s">
        <v>288</v>
      </c>
      <c r="E482" s="131">
        <v>261.7</v>
      </c>
      <c r="F482" s="131">
        <v>261.7</v>
      </c>
      <c r="G482" s="132">
        <v>1</v>
      </c>
    </row>
    <row r="483" spans="1:7" ht="12.75" customHeight="1">
      <c r="A483" s="124" t="s">
        <v>536</v>
      </c>
      <c r="B483" s="125" t="s">
        <v>537</v>
      </c>
      <c r="C483" s="125"/>
      <c r="D483" s="125"/>
      <c r="E483" s="126">
        <v>81374.900000000023</v>
      </c>
      <c r="F483" s="126">
        <v>80938.299999999988</v>
      </c>
      <c r="G483" s="127">
        <v>0.99463470922852093</v>
      </c>
    </row>
    <row r="484" spans="1:7" ht="12.75" customHeight="1">
      <c r="A484" s="124" t="s">
        <v>349</v>
      </c>
      <c r="B484" s="125" t="s">
        <v>538</v>
      </c>
      <c r="C484" s="125"/>
      <c r="D484" s="125"/>
      <c r="E484" s="126">
        <v>81374.900000000023</v>
      </c>
      <c r="F484" s="126">
        <v>80938.299999999988</v>
      </c>
      <c r="G484" s="127">
        <v>0.99463470922852093</v>
      </c>
    </row>
    <row r="485" spans="1:7" ht="12.75" customHeight="1">
      <c r="A485" s="124" t="s">
        <v>335</v>
      </c>
      <c r="B485" s="125" t="s">
        <v>539</v>
      </c>
      <c r="C485" s="125"/>
      <c r="D485" s="125"/>
      <c r="E485" s="126">
        <v>70.699999999999989</v>
      </c>
      <c r="F485" s="126">
        <v>70.7</v>
      </c>
      <c r="G485" s="127">
        <v>1.0000000000000002</v>
      </c>
    </row>
    <row r="486" spans="1:7" ht="12.75" customHeight="1">
      <c r="A486" s="124" t="s">
        <v>469</v>
      </c>
      <c r="B486" s="125" t="s">
        <v>539</v>
      </c>
      <c r="C486" s="125" t="s">
        <v>470</v>
      </c>
      <c r="D486" s="125"/>
      <c r="E486" s="126">
        <v>70.699999999999989</v>
      </c>
      <c r="F486" s="126">
        <v>70.7</v>
      </c>
      <c r="G486" s="127">
        <v>1.0000000000000002</v>
      </c>
    </row>
    <row r="487" spans="1:7" ht="12.75" customHeight="1">
      <c r="A487" s="124" t="s">
        <v>283</v>
      </c>
      <c r="B487" s="125" t="s">
        <v>539</v>
      </c>
      <c r="C487" s="125" t="s">
        <v>470</v>
      </c>
      <c r="D487" s="125" t="s">
        <v>284</v>
      </c>
      <c r="E487" s="126">
        <v>70.699999999999989</v>
      </c>
      <c r="F487" s="126">
        <v>70.7</v>
      </c>
      <c r="G487" s="127">
        <v>1.0000000000000002</v>
      </c>
    </row>
    <row r="488" spans="1:7" ht="12.75" customHeight="1">
      <c r="A488" s="129" t="s">
        <v>289</v>
      </c>
      <c r="B488" s="130" t="s">
        <v>539</v>
      </c>
      <c r="C488" s="130" t="s">
        <v>470</v>
      </c>
      <c r="D488" s="130" t="s">
        <v>290</v>
      </c>
      <c r="E488" s="131">
        <v>70.699999999999989</v>
      </c>
      <c r="F488" s="131">
        <v>70.7</v>
      </c>
      <c r="G488" s="132">
        <v>1.0000000000000002</v>
      </c>
    </row>
    <row r="489" spans="1:7" ht="12.75" customHeight="1">
      <c r="A489" s="124" t="s">
        <v>352</v>
      </c>
      <c r="B489" s="125" t="s">
        <v>540</v>
      </c>
      <c r="C489" s="125"/>
      <c r="D489" s="125"/>
      <c r="E489" s="126">
        <v>2975.3</v>
      </c>
      <c r="F489" s="126">
        <v>2956.6</v>
      </c>
      <c r="G489" s="127">
        <v>0.99371491950391544</v>
      </c>
    </row>
    <row r="490" spans="1:7" ht="12.75" customHeight="1">
      <c r="A490" s="124" t="s">
        <v>469</v>
      </c>
      <c r="B490" s="125" t="s">
        <v>540</v>
      </c>
      <c r="C490" s="125" t="s">
        <v>470</v>
      </c>
      <c r="D490" s="125"/>
      <c r="E490" s="126">
        <v>2975.3</v>
      </c>
      <c r="F490" s="126">
        <v>2956.6</v>
      </c>
      <c r="G490" s="127">
        <v>0.99371491950391544</v>
      </c>
    </row>
    <row r="491" spans="1:7" ht="12.75" customHeight="1">
      <c r="A491" s="124" t="s">
        <v>283</v>
      </c>
      <c r="B491" s="125" t="s">
        <v>540</v>
      </c>
      <c r="C491" s="125" t="s">
        <v>470</v>
      </c>
      <c r="D491" s="125" t="s">
        <v>284</v>
      </c>
      <c r="E491" s="126">
        <v>2975.3</v>
      </c>
      <c r="F491" s="126">
        <v>2956.6</v>
      </c>
      <c r="G491" s="127">
        <v>0.99371491950391544</v>
      </c>
    </row>
    <row r="492" spans="1:7" ht="12.75" customHeight="1">
      <c r="A492" s="129" t="s">
        <v>289</v>
      </c>
      <c r="B492" s="130" t="s">
        <v>540</v>
      </c>
      <c r="C492" s="130" t="s">
        <v>470</v>
      </c>
      <c r="D492" s="130" t="s">
        <v>290</v>
      </c>
      <c r="E492" s="131">
        <v>2975.3</v>
      </c>
      <c r="F492" s="131">
        <v>2956.6</v>
      </c>
      <c r="G492" s="132">
        <v>0.99371491950391544</v>
      </c>
    </row>
    <row r="493" spans="1:7" ht="12.75" customHeight="1">
      <c r="A493" s="124" t="s">
        <v>341</v>
      </c>
      <c r="B493" s="125" t="s">
        <v>541</v>
      </c>
      <c r="C493" s="125"/>
      <c r="D493" s="125"/>
      <c r="E493" s="126">
        <v>387.8</v>
      </c>
      <c r="F493" s="126">
        <v>383.9</v>
      </c>
      <c r="G493" s="127">
        <v>0.98994326972666313</v>
      </c>
    </row>
    <row r="494" spans="1:7" ht="12.75" customHeight="1">
      <c r="A494" s="124" t="s">
        <v>469</v>
      </c>
      <c r="B494" s="125" t="s">
        <v>541</v>
      </c>
      <c r="C494" s="125" t="s">
        <v>470</v>
      </c>
      <c r="D494" s="125"/>
      <c r="E494" s="126">
        <v>387.8</v>
      </c>
      <c r="F494" s="126">
        <v>383.9</v>
      </c>
      <c r="G494" s="127">
        <v>0.98994326972666313</v>
      </c>
    </row>
    <row r="495" spans="1:7" ht="12.75" customHeight="1">
      <c r="A495" s="124" t="s">
        <v>283</v>
      </c>
      <c r="B495" s="125" t="s">
        <v>541</v>
      </c>
      <c r="C495" s="125" t="s">
        <v>470</v>
      </c>
      <c r="D495" s="125" t="s">
        <v>284</v>
      </c>
      <c r="E495" s="126">
        <v>387.8</v>
      </c>
      <c r="F495" s="126">
        <v>383.9</v>
      </c>
      <c r="G495" s="127">
        <v>0.98994326972666313</v>
      </c>
    </row>
    <row r="496" spans="1:7" ht="12.75" customHeight="1">
      <c r="A496" s="129" t="s">
        <v>289</v>
      </c>
      <c r="B496" s="130" t="s">
        <v>541</v>
      </c>
      <c r="C496" s="130" t="s">
        <v>470</v>
      </c>
      <c r="D496" s="130" t="s">
        <v>290</v>
      </c>
      <c r="E496" s="131">
        <v>387.8</v>
      </c>
      <c r="F496" s="131">
        <v>383.9</v>
      </c>
      <c r="G496" s="132">
        <v>0.98994326972666313</v>
      </c>
    </row>
    <row r="497" spans="1:7" ht="12.75" customHeight="1">
      <c r="A497" s="124" t="s">
        <v>357</v>
      </c>
      <c r="B497" s="125" t="s">
        <v>542</v>
      </c>
      <c r="C497" s="125"/>
      <c r="D497" s="125"/>
      <c r="E497" s="126">
        <v>780.4</v>
      </c>
      <c r="F497" s="126">
        <v>780.4</v>
      </c>
      <c r="G497" s="127">
        <v>1</v>
      </c>
    </row>
    <row r="498" spans="1:7" ht="12.75" customHeight="1">
      <c r="A498" s="124" t="s">
        <v>469</v>
      </c>
      <c r="B498" s="125" t="s">
        <v>542</v>
      </c>
      <c r="C498" s="125" t="s">
        <v>470</v>
      </c>
      <c r="D498" s="125"/>
      <c r="E498" s="126">
        <v>780.4</v>
      </c>
      <c r="F498" s="126">
        <v>780.4</v>
      </c>
      <c r="G498" s="127">
        <v>1</v>
      </c>
    </row>
    <row r="499" spans="1:7" ht="12.75" customHeight="1">
      <c r="A499" s="124" t="s">
        <v>283</v>
      </c>
      <c r="B499" s="125" t="s">
        <v>542</v>
      </c>
      <c r="C499" s="125" t="s">
        <v>470</v>
      </c>
      <c r="D499" s="125" t="s">
        <v>284</v>
      </c>
      <c r="E499" s="126">
        <v>780.4</v>
      </c>
      <c r="F499" s="126">
        <v>780.4</v>
      </c>
      <c r="G499" s="127">
        <v>1</v>
      </c>
    </row>
    <row r="500" spans="1:7" ht="12.75" customHeight="1">
      <c r="A500" s="129" t="s">
        <v>289</v>
      </c>
      <c r="B500" s="130" t="s">
        <v>542</v>
      </c>
      <c r="C500" s="130" t="s">
        <v>470</v>
      </c>
      <c r="D500" s="130" t="s">
        <v>290</v>
      </c>
      <c r="E500" s="131">
        <v>780.4</v>
      </c>
      <c r="F500" s="131">
        <v>780.4</v>
      </c>
      <c r="G500" s="132">
        <v>1</v>
      </c>
    </row>
    <row r="501" spans="1:7" ht="25.5" customHeight="1">
      <c r="A501" s="124" t="s">
        <v>366</v>
      </c>
      <c r="B501" s="125" t="s">
        <v>543</v>
      </c>
      <c r="C501" s="125"/>
      <c r="D501" s="125"/>
      <c r="E501" s="126">
        <v>350.20000000000005</v>
      </c>
      <c r="F501" s="126">
        <v>350.2</v>
      </c>
      <c r="G501" s="127">
        <v>0.99999999999999989</v>
      </c>
    </row>
    <row r="502" spans="1:7" ht="12.75" customHeight="1">
      <c r="A502" s="124" t="s">
        <v>469</v>
      </c>
      <c r="B502" s="125" t="s">
        <v>543</v>
      </c>
      <c r="C502" s="125" t="s">
        <v>470</v>
      </c>
      <c r="D502" s="125"/>
      <c r="E502" s="126">
        <v>350.20000000000005</v>
      </c>
      <c r="F502" s="126">
        <v>350.2</v>
      </c>
      <c r="G502" s="127">
        <v>0.99999999999999989</v>
      </c>
    </row>
    <row r="503" spans="1:7" ht="12.75" customHeight="1">
      <c r="A503" s="124" t="s">
        <v>283</v>
      </c>
      <c r="B503" s="125" t="s">
        <v>543</v>
      </c>
      <c r="C503" s="125" t="s">
        <v>470</v>
      </c>
      <c r="D503" s="125" t="s">
        <v>284</v>
      </c>
      <c r="E503" s="126">
        <v>350.20000000000005</v>
      </c>
      <c r="F503" s="126">
        <v>350.2</v>
      </c>
      <c r="G503" s="127">
        <v>0.99999999999999989</v>
      </c>
    </row>
    <row r="504" spans="1:7" ht="12.75" customHeight="1">
      <c r="A504" s="129" t="s">
        <v>289</v>
      </c>
      <c r="B504" s="130" t="s">
        <v>543</v>
      </c>
      <c r="C504" s="130" t="s">
        <v>470</v>
      </c>
      <c r="D504" s="130" t="s">
        <v>290</v>
      </c>
      <c r="E504" s="131">
        <v>350.20000000000005</v>
      </c>
      <c r="F504" s="131">
        <v>350.2</v>
      </c>
      <c r="G504" s="132">
        <v>0.99999999999999989</v>
      </c>
    </row>
    <row r="505" spans="1:7" ht="12.75" customHeight="1">
      <c r="A505" s="124" t="s">
        <v>408</v>
      </c>
      <c r="B505" s="125" t="s">
        <v>544</v>
      </c>
      <c r="C505" s="125"/>
      <c r="D505" s="125"/>
      <c r="E505" s="126">
        <v>150</v>
      </c>
      <c r="F505" s="126">
        <v>150</v>
      </c>
      <c r="G505" s="127">
        <v>1</v>
      </c>
    </row>
    <row r="506" spans="1:7" ht="12.75" customHeight="1">
      <c r="A506" s="124" t="s">
        <v>469</v>
      </c>
      <c r="B506" s="125" t="s">
        <v>544</v>
      </c>
      <c r="C506" s="125" t="s">
        <v>470</v>
      </c>
      <c r="D506" s="125"/>
      <c r="E506" s="126">
        <v>150</v>
      </c>
      <c r="F506" s="126">
        <v>150</v>
      </c>
      <c r="G506" s="127">
        <v>1</v>
      </c>
    </row>
    <row r="507" spans="1:7" ht="12.75" customHeight="1">
      <c r="A507" s="124" t="s">
        <v>283</v>
      </c>
      <c r="B507" s="125" t="s">
        <v>544</v>
      </c>
      <c r="C507" s="125" t="s">
        <v>470</v>
      </c>
      <c r="D507" s="125" t="s">
        <v>284</v>
      </c>
      <c r="E507" s="126">
        <v>150</v>
      </c>
      <c r="F507" s="126">
        <v>150</v>
      </c>
      <c r="G507" s="127">
        <v>1</v>
      </c>
    </row>
    <row r="508" spans="1:7" ht="12.75" customHeight="1">
      <c r="A508" s="129" t="s">
        <v>289</v>
      </c>
      <c r="B508" s="130" t="s">
        <v>544</v>
      </c>
      <c r="C508" s="130" t="s">
        <v>470</v>
      </c>
      <c r="D508" s="130" t="s">
        <v>290</v>
      </c>
      <c r="E508" s="131">
        <v>150</v>
      </c>
      <c r="F508" s="131">
        <v>150</v>
      </c>
      <c r="G508" s="132">
        <v>1</v>
      </c>
    </row>
    <row r="509" spans="1:7" ht="25.5" customHeight="1">
      <c r="A509" s="124" t="s">
        <v>345</v>
      </c>
      <c r="B509" s="125" t="s">
        <v>545</v>
      </c>
      <c r="C509" s="125"/>
      <c r="D509" s="125"/>
      <c r="E509" s="126">
        <v>76660.500000000015</v>
      </c>
      <c r="F509" s="126">
        <v>76246.5</v>
      </c>
      <c r="G509" s="127">
        <v>0.99459956561723428</v>
      </c>
    </row>
    <row r="510" spans="1:7" ht="12.75" customHeight="1">
      <c r="A510" s="124" t="s">
        <v>500</v>
      </c>
      <c r="B510" s="125" t="s">
        <v>546</v>
      </c>
      <c r="C510" s="125"/>
      <c r="D510" s="125"/>
      <c r="E510" s="126">
        <v>644.5</v>
      </c>
      <c r="F510" s="126">
        <v>644.5</v>
      </c>
      <c r="G510" s="127">
        <v>1</v>
      </c>
    </row>
    <row r="511" spans="1:7" ht="12.75" customHeight="1">
      <c r="A511" s="124" t="s">
        <v>469</v>
      </c>
      <c r="B511" s="125" t="s">
        <v>546</v>
      </c>
      <c r="C511" s="125" t="s">
        <v>470</v>
      </c>
      <c r="D511" s="125"/>
      <c r="E511" s="126">
        <v>644.5</v>
      </c>
      <c r="F511" s="126">
        <v>644.5</v>
      </c>
      <c r="G511" s="127">
        <v>1</v>
      </c>
    </row>
    <row r="512" spans="1:7" ht="12.75" customHeight="1">
      <c r="A512" s="124" t="s">
        <v>283</v>
      </c>
      <c r="B512" s="125" t="s">
        <v>546</v>
      </c>
      <c r="C512" s="125" t="s">
        <v>470</v>
      </c>
      <c r="D512" s="125" t="s">
        <v>284</v>
      </c>
      <c r="E512" s="126">
        <v>644.5</v>
      </c>
      <c r="F512" s="126">
        <v>644.5</v>
      </c>
      <c r="G512" s="127">
        <v>1</v>
      </c>
    </row>
    <row r="513" spans="1:7" ht="12.75" customHeight="1">
      <c r="A513" s="129" t="s">
        <v>289</v>
      </c>
      <c r="B513" s="130" t="s">
        <v>546</v>
      </c>
      <c r="C513" s="130" t="s">
        <v>470</v>
      </c>
      <c r="D513" s="130" t="s">
        <v>290</v>
      </c>
      <c r="E513" s="131">
        <v>644.5</v>
      </c>
      <c r="F513" s="131">
        <v>644.5</v>
      </c>
      <c r="G513" s="132">
        <v>1</v>
      </c>
    </row>
    <row r="514" spans="1:7" ht="38.25" customHeight="1">
      <c r="A514" s="124" t="s">
        <v>347</v>
      </c>
      <c r="B514" s="125" t="s">
        <v>547</v>
      </c>
      <c r="C514" s="125"/>
      <c r="D514" s="125"/>
      <c r="E514" s="126">
        <v>76016</v>
      </c>
      <c r="F514" s="126">
        <v>75602</v>
      </c>
      <c r="G514" s="127">
        <v>0.99455377815196799</v>
      </c>
    </row>
    <row r="515" spans="1:7" ht="12.75" customHeight="1">
      <c r="A515" s="124" t="s">
        <v>469</v>
      </c>
      <c r="B515" s="125" t="s">
        <v>547</v>
      </c>
      <c r="C515" s="125" t="s">
        <v>470</v>
      </c>
      <c r="D515" s="125"/>
      <c r="E515" s="126">
        <v>76016</v>
      </c>
      <c r="F515" s="126">
        <v>75602</v>
      </c>
      <c r="G515" s="127">
        <v>0.99455377815196799</v>
      </c>
    </row>
    <row r="516" spans="1:7" ht="12.75" customHeight="1">
      <c r="A516" s="124" t="s">
        <v>283</v>
      </c>
      <c r="B516" s="125" t="s">
        <v>547</v>
      </c>
      <c r="C516" s="125" t="s">
        <v>470</v>
      </c>
      <c r="D516" s="125" t="s">
        <v>284</v>
      </c>
      <c r="E516" s="126">
        <v>76016</v>
      </c>
      <c r="F516" s="126">
        <v>75602</v>
      </c>
      <c r="G516" s="127">
        <v>0.99455377815196799</v>
      </c>
    </row>
    <row r="517" spans="1:7" ht="12.75" customHeight="1">
      <c r="A517" s="129" t="s">
        <v>289</v>
      </c>
      <c r="B517" s="130" t="s">
        <v>547</v>
      </c>
      <c r="C517" s="130" t="s">
        <v>470</v>
      </c>
      <c r="D517" s="130" t="s">
        <v>290</v>
      </c>
      <c r="E517" s="131">
        <v>76016</v>
      </c>
      <c r="F517" s="131">
        <v>75602</v>
      </c>
      <c r="G517" s="132">
        <v>0.99455377815196799</v>
      </c>
    </row>
    <row r="518" spans="1:7" ht="25.5" customHeight="1">
      <c r="A518" s="124" t="s">
        <v>548</v>
      </c>
      <c r="B518" s="125" t="s">
        <v>549</v>
      </c>
      <c r="C518" s="125"/>
      <c r="D518" s="125"/>
      <c r="E518" s="126">
        <v>68996.100000000006</v>
      </c>
      <c r="F518" s="126">
        <v>68901.5</v>
      </c>
      <c r="G518" s="127">
        <v>0.99862890801074256</v>
      </c>
    </row>
    <row r="519" spans="1:7" ht="12.75" customHeight="1">
      <c r="A519" s="124" t="s">
        <v>333</v>
      </c>
      <c r="B519" s="125" t="s">
        <v>550</v>
      </c>
      <c r="C519" s="125"/>
      <c r="D519" s="125"/>
      <c r="E519" s="126">
        <v>10292.199999999999</v>
      </c>
      <c r="F519" s="126">
        <v>10233.800000000001</v>
      </c>
      <c r="G519" s="127">
        <v>0.99432580012047977</v>
      </c>
    </row>
    <row r="520" spans="1:7" ht="12.75" customHeight="1">
      <c r="A520" s="124" t="s">
        <v>335</v>
      </c>
      <c r="B520" s="125" t="s">
        <v>551</v>
      </c>
      <c r="C520" s="125"/>
      <c r="D520" s="125"/>
      <c r="E520" s="126">
        <v>94.199999999999548</v>
      </c>
      <c r="F520" s="126">
        <v>94.2</v>
      </c>
      <c r="G520" s="127">
        <v>1.0000000000000049</v>
      </c>
    </row>
    <row r="521" spans="1:7" ht="38.25" customHeight="1">
      <c r="A521" s="124" t="s">
        <v>337</v>
      </c>
      <c r="B521" s="125" t="s">
        <v>551</v>
      </c>
      <c r="C521" s="125" t="s">
        <v>338</v>
      </c>
      <c r="D521" s="125"/>
      <c r="E521" s="126">
        <v>94.199999999999548</v>
      </c>
      <c r="F521" s="126">
        <v>94.2</v>
      </c>
      <c r="G521" s="127">
        <v>1.0000000000000049</v>
      </c>
    </row>
    <row r="522" spans="1:7" ht="12.75" customHeight="1">
      <c r="A522" s="124" t="s">
        <v>283</v>
      </c>
      <c r="B522" s="125" t="s">
        <v>551</v>
      </c>
      <c r="C522" s="125" t="s">
        <v>338</v>
      </c>
      <c r="D522" s="125" t="s">
        <v>284</v>
      </c>
      <c r="E522" s="126">
        <v>94.199999999999548</v>
      </c>
      <c r="F522" s="126">
        <v>94.2</v>
      </c>
      <c r="G522" s="127">
        <v>1.0000000000000049</v>
      </c>
    </row>
    <row r="523" spans="1:7" ht="12.75" customHeight="1">
      <c r="A523" s="129" t="s">
        <v>295</v>
      </c>
      <c r="B523" s="130" t="s">
        <v>551</v>
      </c>
      <c r="C523" s="130" t="s">
        <v>338</v>
      </c>
      <c r="D523" s="130" t="s">
        <v>296</v>
      </c>
      <c r="E523" s="131">
        <v>94.199999999999548</v>
      </c>
      <c r="F523" s="131">
        <v>94.2</v>
      </c>
      <c r="G523" s="132">
        <v>1.0000000000000049</v>
      </c>
    </row>
    <row r="524" spans="1:7" ht="25.5" customHeight="1">
      <c r="A524" s="124" t="s">
        <v>345</v>
      </c>
      <c r="B524" s="125" t="s">
        <v>552</v>
      </c>
      <c r="C524" s="125"/>
      <c r="D524" s="125"/>
      <c r="E524" s="126">
        <v>10198</v>
      </c>
      <c r="F524" s="126">
        <v>10139.6</v>
      </c>
      <c r="G524" s="127">
        <v>0.99427338693861544</v>
      </c>
    </row>
    <row r="525" spans="1:7" ht="38.25" customHeight="1">
      <c r="A525" s="124" t="s">
        <v>347</v>
      </c>
      <c r="B525" s="125" t="s">
        <v>553</v>
      </c>
      <c r="C525" s="125"/>
      <c r="D525" s="125"/>
      <c r="E525" s="126">
        <v>10198</v>
      </c>
      <c r="F525" s="126">
        <v>10139.6</v>
      </c>
      <c r="G525" s="127">
        <v>0.99427338693861544</v>
      </c>
    </row>
    <row r="526" spans="1:7" ht="38.25" customHeight="1">
      <c r="A526" s="124" t="s">
        <v>337</v>
      </c>
      <c r="B526" s="125" t="s">
        <v>553</v>
      </c>
      <c r="C526" s="125" t="s">
        <v>338</v>
      </c>
      <c r="D526" s="125"/>
      <c r="E526" s="126">
        <v>10198</v>
      </c>
      <c r="F526" s="126">
        <v>10139.6</v>
      </c>
      <c r="G526" s="127">
        <v>0.99427338693861544</v>
      </c>
    </row>
    <row r="527" spans="1:7" ht="12.75" customHeight="1">
      <c r="A527" s="124" t="s">
        <v>283</v>
      </c>
      <c r="B527" s="125" t="s">
        <v>553</v>
      </c>
      <c r="C527" s="125" t="s">
        <v>338</v>
      </c>
      <c r="D527" s="125" t="s">
        <v>284</v>
      </c>
      <c r="E527" s="126">
        <v>10198</v>
      </c>
      <c r="F527" s="126">
        <v>10139.6</v>
      </c>
      <c r="G527" s="127">
        <v>0.99427338693861544</v>
      </c>
    </row>
    <row r="528" spans="1:7" ht="12.75" customHeight="1">
      <c r="A528" s="129" t="s">
        <v>295</v>
      </c>
      <c r="B528" s="130" t="s">
        <v>553</v>
      </c>
      <c r="C528" s="130" t="s">
        <v>338</v>
      </c>
      <c r="D528" s="130" t="s">
        <v>296</v>
      </c>
      <c r="E528" s="131">
        <v>10198</v>
      </c>
      <c r="F528" s="131">
        <v>10139.6</v>
      </c>
      <c r="G528" s="132">
        <v>0.99427338693861544</v>
      </c>
    </row>
    <row r="529" spans="1:7" ht="12.75" customHeight="1">
      <c r="A529" s="124" t="s">
        <v>349</v>
      </c>
      <c r="B529" s="125" t="s">
        <v>554</v>
      </c>
      <c r="C529" s="125"/>
      <c r="D529" s="125"/>
      <c r="E529" s="126">
        <v>58703.9</v>
      </c>
      <c r="F529" s="126">
        <v>58667.7</v>
      </c>
      <c r="G529" s="127">
        <v>0.99938334591057831</v>
      </c>
    </row>
    <row r="530" spans="1:7" ht="12.75" customHeight="1">
      <c r="A530" s="124" t="s">
        <v>335</v>
      </c>
      <c r="B530" s="125" t="s">
        <v>555</v>
      </c>
      <c r="C530" s="125"/>
      <c r="D530" s="125"/>
      <c r="E530" s="126">
        <v>465.69999999999635</v>
      </c>
      <c r="F530" s="126">
        <v>464.8</v>
      </c>
      <c r="G530" s="127">
        <v>0.99806742538115456</v>
      </c>
    </row>
    <row r="531" spans="1:7" ht="38.25" customHeight="1">
      <c r="A531" s="124" t="s">
        <v>337</v>
      </c>
      <c r="B531" s="125" t="s">
        <v>555</v>
      </c>
      <c r="C531" s="125" t="s">
        <v>338</v>
      </c>
      <c r="D531" s="125"/>
      <c r="E531" s="126">
        <v>463.19999999999635</v>
      </c>
      <c r="F531" s="126">
        <v>462.3</v>
      </c>
      <c r="G531" s="127">
        <v>0.99805699481866073</v>
      </c>
    </row>
    <row r="532" spans="1:7" ht="12.75" customHeight="1">
      <c r="A532" s="124" t="s">
        <v>283</v>
      </c>
      <c r="B532" s="125" t="s">
        <v>555</v>
      </c>
      <c r="C532" s="125" t="s">
        <v>338</v>
      </c>
      <c r="D532" s="125" t="s">
        <v>284</v>
      </c>
      <c r="E532" s="126">
        <v>463.19999999999635</v>
      </c>
      <c r="F532" s="126">
        <v>462.3</v>
      </c>
      <c r="G532" s="127">
        <v>0.99805699481866073</v>
      </c>
    </row>
    <row r="533" spans="1:7" ht="12.75" customHeight="1">
      <c r="A533" s="129" t="s">
        <v>295</v>
      </c>
      <c r="B533" s="130" t="s">
        <v>555</v>
      </c>
      <c r="C533" s="130" t="s">
        <v>338</v>
      </c>
      <c r="D533" s="130" t="s">
        <v>296</v>
      </c>
      <c r="E533" s="131">
        <v>463.19999999999635</v>
      </c>
      <c r="F533" s="131">
        <v>462.3</v>
      </c>
      <c r="G533" s="132">
        <v>0.99805699481866073</v>
      </c>
    </row>
    <row r="534" spans="1:7" ht="12.75" customHeight="1">
      <c r="A534" s="124" t="s">
        <v>339</v>
      </c>
      <c r="B534" s="125" t="s">
        <v>555</v>
      </c>
      <c r="C534" s="125" t="s">
        <v>340</v>
      </c>
      <c r="D534" s="125"/>
      <c r="E534" s="126">
        <v>2.5</v>
      </c>
      <c r="F534" s="126">
        <v>2.5</v>
      </c>
      <c r="G534" s="127">
        <v>1</v>
      </c>
    </row>
    <row r="535" spans="1:7" ht="12.75" customHeight="1">
      <c r="A535" s="124" t="s">
        <v>283</v>
      </c>
      <c r="B535" s="125" t="s">
        <v>555</v>
      </c>
      <c r="C535" s="125" t="s">
        <v>340</v>
      </c>
      <c r="D535" s="125" t="s">
        <v>284</v>
      </c>
      <c r="E535" s="126">
        <v>2.5</v>
      </c>
      <c r="F535" s="126">
        <v>2.5</v>
      </c>
      <c r="G535" s="127">
        <v>1</v>
      </c>
    </row>
    <row r="536" spans="1:7" ht="12.75" customHeight="1">
      <c r="A536" s="129" t="s">
        <v>295</v>
      </c>
      <c r="B536" s="130" t="s">
        <v>555</v>
      </c>
      <c r="C536" s="130" t="s">
        <v>340</v>
      </c>
      <c r="D536" s="130" t="s">
        <v>296</v>
      </c>
      <c r="E536" s="131">
        <v>2.5</v>
      </c>
      <c r="F536" s="131">
        <v>2.5</v>
      </c>
      <c r="G536" s="132">
        <v>1</v>
      </c>
    </row>
    <row r="537" spans="1:7" ht="12.75" customHeight="1">
      <c r="A537" s="124" t="s">
        <v>352</v>
      </c>
      <c r="B537" s="125" t="s">
        <v>556</v>
      </c>
      <c r="C537" s="125"/>
      <c r="D537" s="125"/>
      <c r="E537" s="126">
        <v>593.4</v>
      </c>
      <c r="F537" s="126">
        <v>581.1</v>
      </c>
      <c r="G537" s="127">
        <v>0.97927199191102132</v>
      </c>
    </row>
    <row r="538" spans="1:7" ht="12.75" customHeight="1">
      <c r="A538" s="124" t="s">
        <v>343</v>
      </c>
      <c r="B538" s="125" t="s">
        <v>556</v>
      </c>
      <c r="C538" s="125" t="s">
        <v>344</v>
      </c>
      <c r="D538" s="125"/>
      <c r="E538" s="126">
        <v>593.4</v>
      </c>
      <c r="F538" s="126">
        <v>581.1</v>
      </c>
      <c r="G538" s="127">
        <v>0.97927199191102132</v>
      </c>
    </row>
    <row r="539" spans="1:7" ht="12.75" customHeight="1">
      <c r="A539" s="124" t="s">
        <v>283</v>
      </c>
      <c r="B539" s="125" t="s">
        <v>556</v>
      </c>
      <c r="C539" s="125" t="s">
        <v>344</v>
      </c>
      <c r="D539" s="125" t="s">
        <v>284</v>
      </c>
      <c r="E539" s="126">
        <v>593.4</v>
      </c>
      <c r="F539" s="126">
        <v>581.1</v>
      </c>
      <c r="G539" s="127">
        <v>0.97927199191102132</v>
      </c>
    </row>
    <row r="540" spans="1:7" ht="12.75" customHeight="1">
      <c r="A540" s="129" t="s">
        <v>295</v>
      </c>
      <c r="B540" s="130" t="s">
        <v>556</v>
      </c>
      <c r="C540" s="130" t="s">
        <v>344</v>
      </c>
      <c r="D540" s="130" t="s">
        <v>296</v>
      </c>
      <c r="E540" s="131">
        <v>593.4</v>
      </c>
      <c r="F540" s="131">
        <v>581.1</v>
      </c>
      <c r="G540" s="132">
        <v>0.97927199191102132</v>
      </c>
    </row>
    <row r="541" spans="1:7" ht="12.75" customHeight="1">
      <c r="A541" s="124" t="s">
        <v>341</v>
      </c>
      <c r="B541" s="125" t="s">
        <v>557</v>
      </c>
      <c r="C541" s="125"/>
      <c r="D541" s="125"/>
      <c r="E541" s="126">
        <v>3035.4</v>
      </c>
      <c r="F541" s="126">
        <v>3026.2</v>
      </c>
      <c r="G541" s="127">
        <v>0.99696909797720223</v>
      </c>
    </row>
    <row r="542" spans="1:7" ht="12.75" customHeight="1">
      <c r="A542" s="124" t="s">
        <v>343</v>
      </c>
      <c r="B542" s="125" t="s">
        <v>557</v>
      </c>
      <c r="C542" s="125" t="s">
        <v>344</v>
      </c>
      <c r="D542" s="125"/>
      <c r="E542" s="126">
        <v>3019.4</v>
      </c>
      <c r="F542" s="126">
        <v>3010.2</v>
      </c>
      <c r="G542" s="127">
        <v>0.99695303702722382</v>
      </c>
    </row>
    <row r="543" spans="1:7" ht="12.75" customHeight="1">
      <c r="A543" s="124" t="s">
        <v>283</v>
      </c>
      <c r="B543" s="125" t="s">
        <v>557</v>
      </c>
      <c r="C543" s="125" t="s">
        <v>344</v>
      </c>
      <c r="D543" s="125" t="s">
        <v>284</v>
      </c>
      <c r="E543" s="126">
        <v>3019.4</v>
      </c>
      <c r="F543" s="126">
        <v>3010.2</v>
      </c>
      <c r="G543" s="127">
        <v>0.99695303702722382</v>
      </c>
    </row>
    <row r="544" spans="1:7" ht="12.75" customHeight="1">
      <c r="A544" s="129" t="s">
        <v>295</v>
      </c>
      <c r="B544" s="130" t="s">
        <v>557</v>
      </c>
      <c r="C544" s="130" t="s">
        <v>344</v>
      </c>
      <c r="D544" s="130" t="s">
        <v>296</v>
      </c>
      <c r="E544" s="131">
        <v>3019.4</v>
      </c>
      <c r="F544" s="131">
        <v>3010.2</v>
      </c>
      <c r="G544" s="132">
        <v>0.99695303702722382</v>
      </c>
    </row>
    <row r="545" spans="1:7" ht="12.75" customHeight="1">
      <c r="A545" s="124" t="s">
        <v>355</v>
      </c>
      <c r="B545" s="125" t="s">
        <v>557</v>
      </c>
      <c r="C545" s="125" t="s">
        <v>356</v>
      </c>
      <c r="D545" s="125"/>
      <c r="E545" s="126">
        <v>16</v>
      </c>
      <c r="F545" s="126">
        <v>16</v>
      </c>
      <c r="G545" s="127">
        <v>1</v>
      </c>
    </row>
    <row r="546" spans="1:7" ht="12.75" customHeight="1">
      <c r="A546" s="124" t="s">
        <v>283</v>
      </c>
      <c r="B546" s="125" t="s">
        <v>557</v>
      </c>
      <c r="C546" s="125" t="s">
        <v>356</v>
      </c>
      <c r="D546" s="125" t="s">
        <v>284</v>
      </c>
      <c r="E546" s="126">
        <v>16</v>
      </c>
      <c r="F546" s="126">
        <v>16</v>
      </c>
      <c r="G546" s="127">
        <v>1</v>
      </c>
    </row>
    <row r="547" spans="1:7" ht="12.75" customHeight="1">
      <c r="A547" s="129" t="s">
        <v>295</v>
      </c>
      <c r="B547" s="130" t="s">
        <v>557</v>
      </c>
      <c r="C547" s="130" t="s">
        <v>356</v>
      </c>
      <c r="D547" s="130" t="s">
        <v>296</v>
      </c>
      <c r="E547" s="131">
        <v>16</v>
      </c>
      <c r="F547" s="131">
        <v>16</v>
      </c>
      <c r="G547" s="132">
        <v>1</v>
      </c>
    </row>
    <row r="548" spans="1:7" ht="12.75" customHeight="1">
      <c r="A548" s="124" t="s">
        <v>368</v>
      </c>
      <c r="B548" s="125" t="s">
        <v>558</v>
      </c>
      <c r="C548" s="125"/>
      <c r="D548" s="125"/>
      <c r="E548" s="126">
        <v>49.9</v>
      </c>
      <c r="F548" s="126">
        <v>38.5</v>
      </c>
      <c r="G548" s="127">
        <v>0.77154308617234468</v>
      </c>
    </row>
    <row r="549" spans="1:7" ht="12.75" customHeight="1">
      <c r="A549" s="124" t="s">
        <v>355</v>
      </c>
      <c r="B549" s="125" t="s">
        <v>558</v>
      </c>
      <c r="C549" s="125" t="s">
        <v>356</v>
      </c>
      <c r="D549" s="125"/>
      <c r="E549" s="126">
        <v>49.9</v>
      </c>
      <c r="F549" s="126">
        <v>38.5</v>
      </c>
      <c r="G549" s="127">
        <v>0.77154308617234468</v>
      </c>
    </row>
    <row r="550" spans="1:7" ht="12.75" customHeight="1">
      <c r="A550" s="124" t="s">
        <v>283</v>
      </c>
      <c r="B550" s="125" t="s">
        <v>558</v>
      </c>
      <c r="C550" s="125" t="s">
        <v>356</v>
      </c>
      <c r="D550" s="125" t="s">
        <v>284</v>
      </c>
      <c r="E550" s="126">
        <v>49.9</v>
      </c>
      <c r="F550" s="126">
        <v>38.5</v>
      </c>
      <c r="G550" s="127">
        <v>0.77154308617234468</v>
      </c>
    </row>
    <row r="551" spans="1:7" ht="12.75" customHeight="1">
      <c r="A551" s="129" t="s">
        <v>295</v>
      </c>
      <c r="B551" s="130" t="s">
        <v>558</v>
      </c>
      <c r="C551" s="130" t="s">
        <v>356</v>
      </c>
      <c r="D551" s="130" t="s">
        <v>296</v>
      </c>
      <c r="E551" s="131">
        <v>49.9</v>
      </c>
      <c r="F551" s="131">
        <v>38.5</v>
      </c>
      <c r="G551" s="132">
        <v>0.77154308617234468</v>
      </c>
    </row>
    <row r="552" spans="1:7" ht="25.5" customHeight="1">
      <c r="A552" s="124" t="s">
        <v>345</v>
      </c>
      <c r="B552" s="125" t="s">
        <v>559</v>
      </c>
      <c r="C552" s="125"/>
      <c r="D552" s="125"/>
      <c r="E552" s="126">
        <v>54559.5</v>
      </c>
      <c r="F552" s="126">
        <v>54557.1</v>
      </c>
      <c r="G552" s="127">
        <v>0.99995601132708323</v>
      </c>
    </row>
    <row r="553" spans="1:7" ht="38.25" customHeight="1">
      <c r="A553" s="124" t="s">
        <v>347</v>
      </c>
      <c r="B553" s="125" t="s">
        <v>560</v>
      </c>
      <c r="C553" s="125"/>
      <c r="D553" s="125"/>
      <c r="E553" s="126">
        <v>54559.5</v>
      </c>
      <c r="F553" s="126">
        <v>54557.1</v>
      </c>
      <c r="G553" s="127">
        <v>0.99995601132708323</v>
      </c>
    </row>
    <row r="554" spans="1:7" ht="38.25" customHeight="1">
      <c r="A554" s="124" t="s">
        <v>337</v>
      </c>
      <c r="B554" s="125" t="s">
        <v>560</v>
      </c>
      <c r="C554" s="125" t="s">
        <v>338</v>
      </c>
      <c r="D554" s="125"/>
      <c r="E554" s="126">
        <v>54559.5</v>
      </c>
      <c r="F554" s="126">
        <v>54557.1</v>
      </c>
      <c r="G554" s="127">
        <v>0.99995601132708323</v>
      </c>
    </row>
    <row r="555" spans="1:7" ht="12.75" customHeight="1">
      <c r="A555" s="124" t="s">
        <v>283</v>
      </c>
      <c r="B555" s="125" t="s">
        <v>560</v>
      </c>
      <c r="C555" s="125" t="s">
        <v>338</v>
      </c>
      <c r="D555" s="125" t="s">
        <v>284</v>
      </c>
      <c r="E555" s="126">
        <v>54559.5</v>
      </c>
      <c r="F555" s="126">
        <v>54557.1</v>
      </c>
      <c r="G555" s="127">
        <v>0.99995601132708323</v>
      </c>
    </row>
    <row r="556" spans="1:7" ht="12.75" customHeight="1">
      <c r="A556" s="129" t="s">
        <v>295</v>
      </c>
      <c r="B556" s="130" t="s">
        <v>560</v>
      </c>
      <c r="C556" s="130" t="s">
        <v>338</v>
      </c>
      <c r="D556" s="130" t="s">
        <v>296</v>
      </c>
      <c r="E556" s="131">
        <v>54559.5</v>
      </c>
      <c r="F556" s="131">
        <v>54557.1</v>
      </c>
      <c r="G556" s="132">
        <v>0.99995601132708323</v>
      </c>
    </row>
    <row r="557" spans="1:7" ht="12.75" customHeight="1">
      <c r="A557" s="124" t="s">
        <v>561</v>
      </c>
      <c r="B557" s="125" t="s">
        <v>562</v>
      </c>
      <c r="C557" s="125"/>
      <c r="D557" s="125"/>
      <c r="E557" s="126">
        <v>925.8</v>
      </c>
      <c r="F557" s="126">
        <v>925.8</v>
      </c>
      <c r="G557" s="127">
        <v>1</v>
      </c>
    </row>
    <row r="558" spans="1:7" ht="12.75" customHeight="1">
      <c r="A558" s="124" t="s">
        <v>349</v>
      </c>
      <c r="B558" s="125" t="s">
        <v>563</v>
      </c>
      <c r="C558" s="125"/>
      <c r="D558" s="125"/>
      <c r="E558" s="126">
        <v>925.8</v>
      </c>
      <c r="F558" s="126">
        <v>925.8</v>
      </c>
      <c r="G558" s="127">
        <v>1</v>
      </c>
    </row>
    <row r="559" spans="1:7" ht="12.75" customHeight="1">
      <c r="A559" s="124" t="s">
        <v>335</v>
      </c>
      <c r="B559" s="125" t="s">
        <v>564</v>
      </c>
      <c r="C559" s="125"/>
      <c r="D559" s="125"/>
      <c r="E559" s="126">
        <v>512.79999999999995</v>
      </c>
      <c r="F559" s="126">
        <v>512.79999999999995</v>
      </c>
      <c r="G559" s="127">
        <v>1</v>
      </c>
    </row>
    <row r="560" spans="1:7" ht="38.25" customHeight="1">
      <c r="A560" s="124" t="s">
        <v>337</v>
      </c>
      <c r="B560" s="125" t="s">
        <v>564</v>
      </c>
      <c r="C560" s="125" t="s">
        <v>338</v>
      </c>
      <c r="D560" s="125"/>
      <c r="E560" s="126">
        <v>458.40000000000003</v>
      </c>
      <c r="F560" s="126">
        <v>458.4</v>
      </c>
      <c r="G560" s="127">
        <v>0.99999999999999989</v>
      </c>
    </row>
    <row r="561" spans="1:7" ht="12.75" customHeight="1">
      <c r="A561" s="124" t="s">
        <v>283</v>
      </c>
      <c r="B561" s="125" t="s">
        <v>564</v>
      </c>
      <c r="C561" s="125" t="s">
        <v>338</v>
      </c>
      <c r="D561" s="125" t="s">
        <v>284</v>
      </c>
      <c r="E561" s="126">
        <v>458.40000000000003</v>
      </c>
      <c r="F561" s="126">
        <v>458.4</v>
      </c>
      <c r="G561" s="127">
        <v>0.99999999999999989</v>
      </c>
    </row>
    <row r="562" spans="1:7" ht="12.75" customHeight="1">
      <c r="A562" s="129" t="s">
        <v>293</v>
      </c>
      <c r="B562" s="130" t="s">
        <v>564</v>
      </c>
      <c r="C562" s="130" t="s">
        <v>338</v>
      </c>
      <c r="D562" s="130" t="s">
        <v>294</v>
      </c>
      <c r="E562" s="131">
        <v>458.40000000000003</v>
      </c>
      <c r="F562" s="131">
        <v>458.4</v>
      </c>
      <c r="G562" s="132">
        <v>0.99999999999999989</v>
      </c>
    </row>
    <row r="563" spans="1:7" ht="12.75" customHeight="1">
      <c r="A563" s="124" t="s">
        <v>469</v>
      </c>
      <c r="B563" s="125" t="s">
        <v>564</v>
      </c>
      <c r="C563" s="125" t="s">
        <v>470</v>
      </c>
      <c r="D563" s="125"/>
      <c r="E563" s="126">
        <v>54.399999999999991</v>
      </c>
      <c r="F563" s="126">
        <v>54.4</v>
      </c>
      <c r="G563" s="127">
        <v>1.0000000000000002</v>
      </c>
    </row>
    <row r="564" spans="1:7" ht="12.75" customHeight="1">
      <c r="A564" s="124" t="s">
        <v>283</v>
      </c>
      <c r="B564" s="125" t="s">
        <v>564</v>
      </c>
      <c r="C564" s="125" t="s">
        <v>470</v>
      </c>
      <c r="D564" s="125" t="s">
        <v>284</v>
      </c>
      <c r="E564" s="126">
        <v>54.399999999999991</v>
      </c>
      <c r="F564" s="126">
        <v>54.4</v>
      </c>
      <c r="G564" s="127">
        <v>1.0000000000000002</v>
      </c>
    </row>
    <row r="565" spans="1:7" ht="12.75" customHeight="1">
      <c r="A565" s="129" t="s">
        <v>293</v>
      </c>
      <c r="B565" s="130" t="s">
        <v>564</v>
      </c>
      <c r="C565" s="130" t="s">
        <v>470</v>
      </c>
      <c r="D565" s="130" t="s">
        <v>294</v>
      </c>
      <c r="E565" s="131">
        <v>54.399999999999991</v>
      </c>
      <c r="F565" s="131">
        <v>54.4</v>
      </c>
      <c r="G565" s="132">
        <v>1.0000000000000002</v>
      </c>
    </row>
    <row r="566" spans="1:7" ht="12.75" customHeight="1">
      <c r="A566" s="124" t="s">
        <v>341</v>
      </c>
      <c r="B566" s="125" t="s">
        <v>565</v>
      </c>
      <c r="C566" s="125"/>
      <c r="D566" s="125"/>
      <c r="E566" s="126">
        <v>413</v>
      </c>
      <c r="F566" s="126">
        <v>413</v>
      </c>
      <c r="G566" s="127">
        <v>1</v>
      </c>
    </row>
    <row r="567" spans="1:7" ht="12.75" customHeight="1">
      <c r="A567" s="124" t="s">
        <v>343</v>
      </c>
      <c r="B567" s="125" t="s">
        <v>565</v>
      </c>
      <c r="C567" s="125" t="s">
        <v>344</v>
      </c>
      <c r="D567" s="125"/>
      <c r="E567" s="126">
        <v>401.70000000000005</v>
      </c>
      <c r="F567" s="126">
        <v>401.7</v>
      </c>
      <c r="G567" s="127">
        <v>0.99999999999999989</v>
      </c>
    </row>
    <row r="568" spans="1:7" ht="12.75" customHeight="1">
      <c r="A568" s="124" t="s">
        <v>283</v>
      </c>
      <c r="B568" s="125" t="s">
        <v>565</v>
      </c>
      <c r="C568" s="125" t="s">
        <v>344</v>
      </c>
      <c r="D568" s="125" t="s">
        <v>284</v>
      </c>
      <c r="E568" s="126">
        <v>401.70000000000005</v>
      </c>
      <c r="F568" s="126">
        <v>401.7</v>
      </c>
      <c r="G568" s="127">
        <v>0.99999999999999989</v>
      </c>
    </row>
    <row r="569" spans="1:7" ht="12.75" customHeight="1">
      <c r="A569" s="129" t="s">
        <v>293</v>
      </c>
      <c r="B569" s="130" t="s">
        <v>565</v>
      </c>
      <c r="C569" s="130" t="s">
        <v>344</v>
      </c>
      <c r="D569" s="130" t="s">
        <v>294</v>
      </c>
      <c r="E569" s="131">
        <v>401.70000000000005</v>
      </c>
      <c r="F569" s="131">
        <v>401.7</v>
      </c>
      <c r="G569" s="132">
        <v>0.99999999999999989</v>
      </c>
    </row>
    <row r="570" spans="1:7" ht="12.75" customHeight="1">
      <c r="A570" s="124" t="s">
        <v>469</v>
      </c>
      <c r="B570" s="125" t="s">
        <v>565</v>
      </c>
      <c r="C570" s="125" t="s">
        <v>470</v>
      </c>
      <c r="D570" s="125"/>
      <c r="E570" s="126">
        <v>11.300000000000011</v>
      </c>
      <c r="F570" s="126">
        <v>11.3</v>
      </c>
      <c r="G570" s="127">
        <v>0.99999999999999911</v>
      </c>
    </row>
    <row r="571" spans="1:7" ht="12.75" customHeight="1">
      <c r="A571" s="124" t="s">
        <v>283</v>
      </c>
      <c r="B571" s="125" t="s">
        <v>565</v>
      </c>
      <c r="C571" s="125" t="s">
        <v>470</v>
      </c>
      <c r="D571" s="125" t="s">
        <v>284</v>
      </c>
      <c r="E571" s="126">
        <v>11.300000000000011</v>
      </c>
      <c r="F571" s="126">
        <v>11.3</v>
      </c>
      <c r="G571" s="127">
        <v>0.99999999999999911</v>
      </c>
    </row>
    <row r="572" spans="1:7" ht="12.75" customHeight="1">
      <c r="A572" s="129" t="s">
        <v>293</v>
      </c>
      <c r="B572" s="130" t="s">
        <v>565</v>
      </c>
      <c r="C572" s="130" t="s">
        <v>470</v>
      </c>
      <c r="D572" s="130" t="s">
        <v>294</v>
      </c>
      <c r="E572" s="131">
        <v>11.300000000000011</v>
      </c>
      <c r="F572" s="131">
        <v>11.3</v>
      </c>
      <c r="G572" s="132">
        <v>0.99999999999999911</v>
      </c>
    </row>
    <row r="573" spans="1:7" ht="12.75" customHeight="1">
      <c r="A573" s="124" t="s">
        <v>566</v>
      </c>
      <c r="B573" s="125" t="s">
        <v>567</v>
      </c>
      <c r="C573" s="125"/>
      <c r="D573" s="125"/>
      <c r="E573" s="126">
        <v>13318.3</v>
      </c>
      <c r="F573" s="126">
        <v>13070.3</v>
      </c>
      <c r="G573" s="127">
        <v>0.98137900482794349</v>
      </c>
    </row>
    <row r="574" spans="1:7" ht="12.75" customHeight="1">
      <c r="A574" s="124" t="s">
        <v>333</v>
      </c>
      <c r="B574" s="125" t="s">
        <v>568</v>
      </c>
      <c r="C574" s="125"/>
      <c r="D574" s="125"/>
      <c r="E574" s="126">
        <v>30.5</v>
      </c>
      <c r="F574" s="126">
        <v>0</v>
      </c>
      <c r="G574" s="127">
        <v>0</v>
      </c>
    </row>
    <row r="575" spans="1:7" ht="12.75" customHeight="1">
      <c r="A575" s="124" t="s">
        <v>341</v>
      </c>
      <c r="B575" s="125" t="s">
        <v>569</v>
      </c>
      <c r="C575" s="125"/>
      <c r="D575" s="125"/>
      <c r="E575" s="126">
        <v>30.5</v>
      </c>
      <c r="F575" s="126">
        <v>0</v>
      </c>
      <c r="G575" s="127">
        <v>0</v>
      </c>
    </row>
    <row r="576" spans="1:7" ht="12.75" customHeight="1">
      <c r="A576" s="124" t="s">
        <v>343</v>
      </c>
      <c r="B576" s="125" t="s">
        <v>569</v>
      </c>
      <c r="C576" s="125" t="s">
        <v>344</v>
      </c>
      <c r="D576" s="125"/>
      <c r="E576" s="126">
        <v>30.5</v>
      </c>
      <c r="F576" s="126">
        <v>0</v>
      </c>
      <c r="G576" s="127">
        <v>0</v>
      </c>
    </row>
    <row r="577" spans="1:7" ht="12.75" customHeight="1">
      <c r="A577" s="124" t="s">
        <v>283</v>
      </c>
      <c r="B577" s="125" t="s">
        <v>569</v>
      </c>
      <c r="C577" s="125" t="s">
        <v>344</v>
      </c>
      <c r="D577" s="125" t="s">
        <v>284</v>
      </c>
      <c r="E577" s="126">
        <v>30.5</v>
      </c>
      <c r="F577" s="126">
        <v>0</v>
      </c>
      <c r="G577" s="127">
        <v>0</v>
      </c>
    </row>
    <row r="578" spans="1:7" ht="12.75" customHeight="1">
      <c r="A578" s="129" t="s">
        <v>295</v>
      </c>
      <c r="B578" s="130" t="s">
        <v>569</v>
      </c>
      <c r="C578" s="130" t="s">
        <v>344</v>
      </c>
      <c r="D578" s="130" t="s">
        <v>296</v>
      </c>
      <c r="E578" s="131">
        <v>30.5</v>
      </c>
      <c r="F578" s="131">
        <v>0</v>
      </c>
      <c r="G578" s="132">
        <v>0</v>
      </c>
    </row>
    <row r="579" spans="1:7" ht="12.75" customHeight="1">
      <c r="A579" s="124" t="s">
        <v>349</v>
      </c>
      <c r="B579" s="125" t="s">
        <v>570</v>
      </c>
      <c r="C579" s="125"/>
      <c r="D579" s="125"/>
      <c r="E579" s="126">
        <v>13287.8</v>
      </c>
      <c r="F579" s="126">
        <v>13070.3</v>
      </c>
      <c r="G579" s="127">
        <v>0.98363160192055876</v>
      </c>
    </row>
    <row r="580" spans="1:7" ht="12.75" customHeight="1">
      <c r="A580" s="124" t="s">
        <v>352</v>
      </c>
      <c r="B580" s="125" t="s">
        <v>571</v>
      </c>
      <c r="C580" s="125"/>
      <c r="D580" s="125"/>
      <c r="E580" s="126">
        <v>2407.1</v>
      </c>
      <c r="F580" s="126">
        <v>2395</v>
      </c>
      <c r="G580" s="127">
        <v>0.99497320427069924</v>
      </c>
    </row>
    <row r="581" spans="1:7" ht="12.75" customHeight="1">
      <c r="A581" s="124" t="s">
        <v>343</v>
      </c>
      <c r="B581" s="125" t="s">
        <v>571</v>
      </c>
      <c r="C581" s="125" t="s">
        <v>344</v>
      </c>
      <c r="D581" s="125"/>
      <c r="E581" s="126">
        <v>2083.9</v>
      </c>
      <c r="F581" s="126">
        <v>2083.9</v>
      </c>
      <c r="G581" s="127">
        <v>1</v>
      </c>
    </row>
    <row r="582" spans="1:7" ht="12.75" customHeight="1">
      <c r="A582" s="124" t="s">
        <v>283</v>
      </c>
      <c r="B582" s="125" t="s">
        <v>571</v>
      </c>
      <c r="C582" s="125" t="s">
        <v>344</v>
      </c>
      <c r="D582" s="125" t="s">
        <v>284</v>
      </c>
      <c r="E582" s="126">
        <v>2083.9</v>
      </c>
      <c r="F582" s="126">
        <v>2083.9</v>
      </c>
      <c r="G582" s="127">
        <v>1</v>
      </c>
    </row>
    <row r="583" spans="1:7" ht="12.75" customHeight="1">
      <c r="A583" s="129" t="s">
        <v>285</v>
      </c>
      <c r="B583" s="130" t="s">
        <v>571</v>
      </c>
      <c r="C583" s="130" t="s">
        <v>344</v>
      </c>
      <c r="D583" s="130" t="s">
        <v>286</v>
      </c>
      <c r="E583" s="131">
        <v>860.9</v>
      </c>
      <c r="F583" s="131">
        <v>860.9</v>
      </c>
      <c r="G583" s="132">
        <v>1</v>
      </c>
    </row>
    <row r="584" spans="1:7" ht="12.75" customHeight="1">
      <c r="A584" s="129" t="s">
        <v>287</v>
      </c>
      <c r="B584" s="130" t="s">
        <v>571</v>
      </c>
      <c r="C584" s="130" t="s">
        <v>344</v>
      </c>
      <c r="D584" s="130" t="s">
        <v>288</v>
      </c>
      <c r="E584" s="131">
        <v>1223</v>
      </c>
      <c r="F584" s="131">
        <v>1223</v>
      </c>
      <c r="G584" s="132">
        <v>1</v>
      </c>
    </row>
    <row r="585" spans="1:7" ht="12.75" customHeight="1">
      <c r="A585" s="124" t="s">
        <v>469</v>
      </c>
      <c r="B585" s="125" t="s">
        <v>571</v>
      </c>
      <c r="C585" s="125" t="s">
        <v>470</v>
      </c>
      <c r="D585" s="125"/>
      <c r="E585" s="126">
        <v>323.20000000000005</v>
      </c>
      <c r="F585" s="126">
        <v>311.10000000000002</v>
      </c>
      <c r="G585" s="127">
        <v>0.9625618811881187</v>
      </c>
    </row>
    <row r="586" spans="1:7" ht="12.75" customHeight="1">
      <c r="A586" s="124" t="s">
        <v>283</v>
      </c>
      <c r="B586" s="125" t="s">
        <v>571</v>
      </c>
      <c r="C586" s="125" t="s">
        <v>470</v>
      </c>
      <c r="D586" s="125" t="s">
        <v>284</v>
      </c>
      <c r="E586" s="126">
        <v>323.20000000000005</v>
      </c>
      <c r="F586" s="126">
        <v>311.10000000000002</v>
      </c>
      <c r="G586" s="127">
        <v>0.9625618811881187</v>
      </c>
    </row>
    <row r="587" spans="1:7" ht="12.75" customHeight="1">
      <c r="A587" s="129" t="s">
        <v>287</v>
      </c>
      <c r="B587" s="130" t="s">
        <v>571</v>
      </c>
      <c r="C587" s="130" t="s">
        <v>470</v>
      </c>
      <c r="D587" s="130" t="s">
        <v>288</v>
      </c>
      <c r="E587" s="131">
        <v>128.19999999999999</v>
      </c>
      <c r="F587" s="131">
        <v>128.19999999999999</v>
      </c>
      <c r="G587" s="132">
        <v>1</v>
      </c>
    </row>
    <row r="588" spans="1:7" ht="12.75" customHeight="1">
      <c r="A588" s="129" t="s">
        <v>289</v>
      </c>
      <c r="B588" s="130" t="s">
        <v>571</v>
      </c>
      <c r="C588" s="130" t="s">
        <v>470</v>
      </c>
      <c r="D588" s="130" t="s">
        <v>290</v>
      </c>
      <c r="E588" s="131">
        <v>195</v>
      </c>
      <c r="F588" s="131">
        <v>182.9</v>
      </c>
      <c r="G588" s="132">
        <v>0.93794871794871792</v>
      </c>
    </row>
    <row r="589" spans="1:7" ht="12.75" customHeight="1">
      <c r="A589" s="124" t="s">
        <v>341</v>
      </c>
      <c r="B589" s="125" t="s">
        <v>572</v>
      </c>
      <c r="C589" s="125"/>
      <c r="D589" s="125"/>
      <c r="E589" s="126">
        <v>6668.5999999999985</v>
      </c>
      <c r="F589" s="126">
        <v>6463.2000000000007</v>
      </c>
      <c r="G589" s="132">
        <v>0.9691989323096305</v>
      </c>
    </row>
    <row r="590" spans="1:7" ht="12.75" customHeight="1">
      <c r="A590" s="124" t="s">
        <v>343</v>
      </c>
      <c r="B590" s="125" t="s">
        <v>572</v>
      </c>
      <c r="C590" s="125" t="s">
        <v>344</v>
      </c>
      <c r="D590" s="125"/>
      <c r="E590" s="126">
        <v>5671.1999999999989</v>
      </c>
      <c r="F590" s="126">
        <v>5602.3</v>
      </c>
      <c r="G590" s="127">
        <v>0.98785089575398521</v>
      </c>
    </row>
    <row r="591" spans="1:7" ht="12.75" customHeight="1">
      <c r="A591" s="124" t="s">
        <v>283</v>
      </c>
      <c r="B591" s="125" t="s">
        <v>572</v>
      </c>
      <c r="C591" s="125" t="s">
        <v>344</v>
      </c>
      <c r="D591" s="125" t="s">
        <v>284</v>
      </c>
      <c r="E591" s="126">
        <v>5671.1999999999989</v>
      </c>
      <c r="F591" s="126">
        <v>5602.3</v>
      </c>
      <c r="G591" s="127">
        <v>0.98785089575398521</v>
      </c>
    </row>
    <row r="592" spans="1:7" ht="12.75" customHeight="1">
      <c r="A592" s="129" t="s">
        <v>285</v>
      </c>
      <c r="B592" s="130" t="s">
        <v>572</v>
      </c>
      <c r="C592" s="130" t="s">
        <v>344</v>
      </c>
      <c r="D592" s="130" t="s">
        <v>286</v>
      </c>
      <c r="E592" s="131">
        <v>2593.1999999999998</v>
      </c>
      <c r="F592" s="131">
        <v>2589.9</v>
      </c>
      <c r="G592" s="132">
        <v>0.99872744099953736</v>
      </c>
    </row>
    <row r="593" spans="1:7" ht="12.75" customHeight="1">
      <c r="A593" s="129" t="s">
        <v>287</v>
      </c>
      <c r="B593" s="130" t="s">
        <v>572</v>
      </c>
      <c r="C593" s="130" t="s">
        <v>344</v>
      </c>
      <c r="D593" s="130" t="s">
        <v>288</v>
      </c>
      <c r="E593" s="131">
        <v>2879</v>
      </c>
      <c r="F593" s="131">
        <v>2829.9</v>
      </c>
      <c r="G593" s="132">
        <v>0.98294546717610287</v>
      </c>
    </row>
    <row r="594" spans="1:7" ht="12.75" customHeight="1">
      <c r="A594" s="129" t="s">
        <v>291</v>
      </c>
      <c r="B594" s="130" t="s">
        <v>572</v>
      </c>
      <c r="C594" s="130" t="s">
        <v>344</v>
      </c>
      <c r="D594" s="130" t="s">
        <v>292</v>
      </c>
      <c r="E594" s="131">
        <v>23.9</v>
      </c>
      <c r="F594" s="131">
        <v>23.9</v>
      </c>
      <c r="G594" s="132">
        <v>1</v>
      </c>
    </row>
    <row r="595" spans="1:7" ht="12.75" customHeight="1">
      <c r="A595" s="129" t="s">
        <v>295</v>
      </c>
      <c r="B595" s="130" t="s">
        <v>572</v>
      </c>
      <c r="C595" s="130" t="s">
        <v>344</v>
      </c>
      <c r="D595" s="130" t="s">
        <v>296</v>
      </c>
      <c r="E595" s="131">
        <v>175.1</v>
      </c>
      <c r="F595" s="131">
        <v>158.6</v>
      </c>
      <c r="G595" s="132">
        <v>0.90576813249571675</v>
      </c>
    </row>
    <row r="596" spans="1:7" ht="12.75" customHeight="1">
      <c r="A596" s="124" t="s">
        <v>469</v>
      </c>
      <c r="B596" s="125" t="s">
        <v>572</v>
      </c>
      <c r="C596" s="125" t="s">
        <v>470</v>
      </c>
      <c r="D596" s="125"/>
      <c r="E596" s="126">
        <v>997.40000000000009</v>
      </c>
      <c r="F596" s="126">
        <v>860.90000000000009</v>
      </c>
      <c r="G596" s="127">
        <v>0.86314417485462203</v>
      </c>
    </row>
    <row r="597" spans="1:7" ht="12.75" customHeight="1">
      <c r="A597" s="124" t="s">
        <v>283</v>
      </c>
      <c r="B597" s="125" t="s">
        <v>572</v>
      </c>
      <c r="C597" s="125" t="s">
        <v>470</v>
      </c>
      <c r="D597" s="125" t="s">
        <v>284</v>
      </c>
      <c r="E597" s="126">
        <v>997.40000000000009</v>
      </c>
      <c r="F597" s="126">
        <v>860.90000000000009</v>
      </c>
      <c r="G597" s="127">
        <v>0.86314417485462203</v>
      </c>
    </row>
    <row r="598" spans="1:7" ht="12.75" customHeight="1">
      <c r="A598" s="129" t="s">
        <v>287</v>
      </c>
      <c r="B598" s="130" t="s">
        <v>572</v>
      </c>
      <c r="C598" s="130" t="s">
        <v>470</v>
      </c>
      <c r="D598" s="130" t="s">
        <v>288</v>
      </c>
      <c r="E598" s="131">
        <v>448.7</v>
      </c>
      <c r="F598" s="131">
        <v>437.3</v>
      </c>
      <c r="G598" s="132">
        <v>0.97459326944506353</v>
      </c>
    </row>
    <row r="599" spans="1:7" ht="12.75" customHeight="1">
      <c r="A599" s="129" t="s">
        <v>289</v>
      </c>
      <c r="B599" s="130" t="s">
        <v>572</v>
      </c>
      <c r="C599" s="130" t="s">
        <v>470</v>
      </c>
      <c r="D599" s="130" t="s">
        <v>290</v>
      </c>
      <c r="E599" s="131">
        <v>541.20000000000005</v>
      </c>
      <c r="F599" s="131">
        <v>416.1</v>
      </c>
      <c r="G599" s="132">
        <v>0.76884700665188466</v>
      </c>
    </row>
    <row r="600" spans="1:7" ht="12.75" customHeight="1">
      <c r="A600" s="129" t="s">
        <v>291</v>
      </c>
      <c r="B600" s="130" t="s">
        <v>572</v>
      </c>
      <c r="C600" s="130" t="s">
        <v>344</v>
      </c>
      <c r="D600" s="130" t="s">
        <v>292</v>
      </c>
      <c r="E600" s="131">
        <v>7.5</v>
      </c>
      <c r="F600" s="131">
        <v>7.5</v>
      </c>
      <c r="G600" s="132">
        <v>1</v>
      </c>
    </row>
    <row r="601" spans="1:7" ht="12.75" customHeight="1">
      <c r="A601" s="124" t="s">
        <v>357</v>
      </c>
      <c r="B601" s="125" t="s">
        <v>573</v>
      </c>
      <c r="C601" s="125"/>
      <c r="D601" s="125"/>
      <c r="E601" s="126">
        <v>4212.1000000000004</v>
      </c>
      <c r="F601" s="126">
        <v>4212.0999999999995</v>
      </c>
      <c r="G601" s="127">
        <v>0.99999999999999978</v>
      </c>
    </row>
    <row r="602" spans="1:7" ht="12.75" customHeight="1">
      <c r="A602" s="124" t="s">
        <v>343</v>
      </c>
      <c r="B602" s="125" t="s">
        <v>573</v>
      </c>
      <c r="C602" s="125" t="s">
        <v>344</v>
      </c>
      <c r="D602" s="125"/>
      <c r="E602" s="126">
        <v>3593.7000000000003</v>
      </c>
      <c r="F602" s="126">
        <v>3593.7</v>
      </c>
      <c r="G602" s="127">
        <v>0.99999999999999989</v>
      </c>
    </row>
    <row r="603" spans="1:7" ht="12.75" customHeight="1">
      <c r="A603" s="124" t="s">
        <v>283</v>
      </c>
      <c r="B603" s="125" t="s">
        <v>573</v>
      </c>
      <c r="C603" s="125" t="s">
        <v>344</v>
      </c>
      <c r="D603" s="125" t="s">
        <v>284</v>
      </c>
      <c r="E603" s="126">
        <v>3593.7000000000003</v>
      </c>
      <c r="F603" s="126">
        <v>3593.7</v>
      </c>
      <c r="G603" s="127">
        <v>0.99999999999999989</v>
      </c>
    </row>
    <row r="604" spans="1:7" ht="12.75" customHeight="1">
      <c r="A604" s="129" t="s">
        <v>285</v>
      </c>
      <c r="B604" s="130" t="s">
        <v>573</v>
      </c>
      <c r="C604" s="130" t="s">
        <v>344</v>
      </c>
      <c r="D604" s="130" t="s">
        <v>286</v>
      </c>
      <c r="E604" s="131">
        <v>2596.5</v>
      </c>
      <c r="F604" s="131">
        <v>2596.5</v>
      </c>
      <c r="G604" s="132">
        <v>1</v>
      </c>
    </row>
    <row r="605" spans="1:7" ht="12.75" customHeight="1">
      <c r="A605" s="129" t="s">
        <v>287</v>
      </c>
      <c r="B605" s="130" t="s">
        <v>573</v>
      </c>
      <c r="C605" s="130" t="s">
        <v>344</v>
      </c>
      <c r="D605" s="130" t="s">
        <v>288</v>
      </c>
      <c r="E605" s="131">
        <v>997.19999999999993</v>
      </c>
      <c r="F605" s="131">
        <v>997.2</v>
      </c>
      <c r="G605" s="132">
        <v>1.0000000000000002</v>
      </c>
    </row>
    <row r="606" spans="1:7" ht="12.75" customHeight="1">
      <c r="A606" s="124" t="s">
        <v>469</v>
      </c>
      <c r="B606" s="125" t="s">
        <v>573</v>
      </c>
      <c r="C606" s="125" t="s">
        <v>470</v>
      </c>
      <c r="D606" s="125"/>
      <c r="E606" s="126">
        <v>618.4</v>
      </c>
      <c r="F606" s="126">
        <v>618.4</v>
      </c>
      <c r="G606" s="127">
        <v>1</v>
      </c>
    </row>
    <row r="607" spans="1:7" ht="12.75" customHeight="1">
      <c r="A607" s="124" t="s">
        <v>283</v>
      </c>
      <c r="B607" s="125" t="s">
        <v>573</v>
      </c>
      <c r="C607" s="125" t="s">
        <v>470</v>
      </c>
      <c r="D607" s="125" t="s">
        <v>284</v>
      </c>
      <c r="E607" s="126">
        <v>618.4</v>
      </c>
      <c r="F607" s="126">
        <v>618.4</v>
      </c>
      <c r="G607" s="127">
        <v>1</v>
      </c>
    </row>
    <row r="608" spans="1:7" ht="12.75" customHeight="1">
      <c r="A608" s="129" t="s">
        <v>287</v>
      </c>
      <c r="B608" s="130" t="s">
        <v>573</v>
      </c>
      <c r="C608" s="130" t="s">
        <v>470</v>
      </c>
      <c r="D608" s="130" t="s">
        <v>288</v>
      </c>
      <c r="E608" s="131">
        <v>57.8</v>
      </c>
      <c r="F608" s="131">
        <v>57.8</v>
      </c>
      <c r="G608" s="132">
        <v>1</v>
      </c>
    </row>
    <row r="609" spans="1:7" ht="12.75" customHeight="1">
      <c r="A609" s="129" t="s">
        <v>289</v>
      </c>
      <c r="B609" s="130" t="s">
        <v>573</v>
      </c>
      <c r="C609" s="130" t="s">
        <v>470</v>
      </c>
      <c r="D609" s="130" t="s">
        <v>290</v>
      </c>
      <c r="E609" s="131">
        <v>560.6</v>
      </c>
      <c r="F609" s="131">
        <v>560.6</v>
      </c>
      <c r="G609" s="132">
        <v>1</v>
      </c>
    </row>
    <row r="610" spans="1:7" ht="12.75" customHeight="1">
      <c r="A610" s="124" t="s">
        <v>574</v>
      </c>
      <c r="B610" s="125" t="s">
        <v>575</v>
      </c>
      <c r="C610" s="125"/>
      <c r="D610" s="125"/>
      <c r="E610" s="126">
        <v>1191.3999999999999</v>
      </c>
      <c r="F610" s="126">
        <v>1171.7</v>
      </c>
      <c r="G610" s="127">
        <v>0.98346483129091844</v>
      </c>
    </row>
    <row r="611" spans="1:7" ht="12.75" customHeight="1">
      <c r="A611" s="124" t="s">
        <v>333</v>
      </c>
      <c r="B611" s="125" t="s">
        <v>576</v>
      </c>
      <c r="C611" s="125"/>
      <c r="D611" s="125"/>
      <c r="E611" s="126">
        <v>40</v>
      </c>
      <c r="F611" s="126">
        <v>35</v>
      </c>
      <c r="G611" s="127">
        <v>0.875</v>
      </c>
    </row>
    <row r="612" spans="1:7" ht="12.75" customHeight="1">
      <c r="A612" s="124" t="s">
        <v>341</v>
      </c>
      <c r="B612" s="125" t="s">
        <v>577</v>
      </c>
      <c r="C612" s="125"/>
      <c r="D612" s="125"/>
      <c r="E612" s="126">
        <v>40</v>
      </c>
      <c r="F612" s="126">
        <v>35</v>
      </c>
      <c r="G612" s="127">
        <v>0.875</v>
      </c>
    </row>
    <row r="613" spans="1:7" ht="12.75" customHeight="1">
      <c r="A613" s="124" t="s">
        <v>343</v>
      </c>
      <c r="B613" s="125" t="s">
        <v>577</v>
      </c>
      <c r="C613" s="125" t="s">
        <v>344</v>
      </c>
      <c r="D613" s="125"/>
      <c r="E613" s="126">
        <v>40</v>
      </c>
      <c r="F613" s="126">
        <v>35</v>
      </c>
      <c r="G613" s="127">
        <v>0.875</v>
      </c>
    </row>
    <row r="614" spans="1:7" ht="12.75" customHeight="1">
      <c r="A614" s="124" t="s">
        <v>283</v>
      </c>
      <c r="B614" s="125" t="s">
        <v>577</v>
      </c>
      <c r="C614" s="125" t="s">
        <v>344</v>
      </c>
      <c r="D614" s="125" t="s">
        <v>284</v>
      </c>
      <c r="E614" s="126">
        <v>40</v>
      </c>
      <c r="F614" s="126">
        <v>35</v>
      </c>
      <c r="G614" s="127">
        <v>0.875</v>
      </c>
    </row>
    <row r="615" spans="1:7" ht="12.75" customHeight="1">
      <c r="A615" s="129" t="s">
        <v>291</v>
      </c>
      <c r="B615" s="130" t="s">
        <v>577</v>
      </c>
      <c r="C615" s="130" t="s">
        <v>344</v>
      </c>
      <c r="D615" s="130" t="s">
        <v>292</v>
      </c>
      <c r="E615" s="131">
        <v>40</v>
      </c>
      <c r="F615" s="131">
        <v>35</v>
      </c>
      <c r="G615" s="132">
        <v>0.875</v>
      </c>
    </row>
    <row r="616" spans="1:7" ht="12.75" customHeight="1">
      <c r="A616" s="124" t="s">
        <v>349</v>
      </c>
      <c r="B616" s="125" t="s">
        <v>578</v>
      </c>
      <c r="C616" s="125"/>
      <c r="D616" s="125"/>
      <c r="E616" s="126">
        <v>1151.3999999999999</v>
      </c>
      <c r="F616" s="126">
        <v>1136.7</v>
      </c>
      <c r="G616" s="127">
        <v>0.9872329338196979</v>
      </c>
    </row>
    <row r="617" spans="1:7" ht="12.75" customHeight="1">
      <c r="A617" s="124" t="s">
        <v>335</v>
      </c>
      <c r="B617" s="125" t="s">
        <v>579</v>
      </c>
      <c r="C617" s="125"/>
      <c r="D617" s="125"/>
      <c r="E617" s="126">
        <v>37.400000000000013</v>
      </c>
      <c r="F617" s="126">
        <v>37.4</v>
      </c>
      <c r="G617" s="127">
        <v>0.99999999999999967</v>
      </c>
    </row>
    <row r="618" spans="1:7" ht="38.25" customHeight="1">
      <c r="A618" s="124" t="s">
        <v>337</v>
      </c>
      <c r="B618" s="125" t="s">
        <v>579</v>
      </c>
      <c r="C618" s="125" t="s">
        <v>338</v>
      </c>
      <c r="D618" s="125"/>
      <c r="E618" s="126">
        <v>37.400000000000013</v>
      </c>
      <c r="F618" s="126">
        <v>37.4</v>
      </c>
      <c r="G618" s="127">
        <v>0.99999999999999967</v>
      </c>
    </row>
    <row r="619" spans="1:7" ht="12.75" customHeight="1">
      <c r="A619" s="124" t="s">
        <v>283</v>
      </c>
      <c r="B619" s="125" t="s">
        <v>579</v>
      </c>
      <c r="C619" s="125" t="s">
        <v>338</v>
      </c>
      <c r="D619" s="125" t="s">
        <v>284</v>
      </c>
      <c r="E619" s="126">
        <v>37.400000000000013</v>
      </c>
      <c r="F619" s="126">
        <v>37.4</v>
      </c>
      <c r="G619" s="127">
        <v>0.99999999999999967</v>
      </c>
    </row>
    <row r="620" spans="1:7" ht="12.75" customHeight="1">
      <c r="A620" s="129" t="s">
        <v>287</v>
      </c>
      <c r="B620" s="130" t="s">
        <v>579</v>
      </c>
      <c r="C620" s="130" t="s">
        <v>338</v>
      </c>
      <c r="D620" s="130" t="s">
        <v>288</v>
      </c>
      <c r="E620" s="131">
        <v>37.400000000000013</v>
      </c>
      <c r="F620" s="131">
        <v>37.4</v>
      </c>
      <c r="G620" s="132">
        <v>0.99999999999999967</v>
      </c>
    </row>
    <row r="621" spans="1:7" ht="12.75" customHeight="1">
      <c r="A621" s="124" t="s">
        <v>341</v>
      </c>
      <c r="B621" s="125" t="s">
        <v>580</v>
      </c>
      <c r="C621" s="125"/>
      <c r="D621" s="125"/>
      <c r="E621" s="126">
        <v>1024</v>
      </c>
      <c r="F621" s="126">
        <v>1009.3</v>
      </c>
      <c r="G621" s="127">
        <v>0.98564453124999996</v>
      </c>
    </row>
    <row r="622" spans="1:7" ht="12.75" customHeight="1">
      <c r="A622" s="124" t="s">
        <v>343</v>
      </c>
      <c r="B622" s="125" t="s">
        <v>580</v>
      </c>
      <c r="C622" s="125" t="s">
        <v>344</v>
      </c>
      <c r="D622" s="125"/>
      <c r="E622" s="126">
        <v>834.30000000000007</v>
      </c>
      <c r="F622" s="126">
        <v>828.8</v>
      </c>
      <c r="G622" s="127">
        <v>0.99340764712932983</v>
      </c>
    </row>
    <row r="623" spans="1:7" ht="12.75" customHeight="1">
      <c r="A623" s="124" t="s">
        <v>283</v>
      </c>
      <c r="B623" s="125" t="s">
        <v>580</v>
      </c>
      <c r="C623" s="125" t="s">
        <v>344</v>
      </c>
      <c r="D623" s="125" t="s">
        <v>284</v>
      </c>
      <c r="E623" s="126">
        <v>834.30000000000007</v>
      </c>
      <c r="F623" s="126">
        <v>828.8</v>
      </c>
      <c r="G623" s="127">
        <v>0.99340764712932983</v>
      </c>
    </row>
    <row r="624" spans="1:7" ht="12.75" customHeight="1">
      <c r="A624" s="129" t="s">
        <v>291</v>
      </c>
      <c r="B624" s="130" t="s">
        <v>580</v>
      </c>
      <c r="C624" s="130" t="s">
        <v>344</v>
      </c>
      <c r="D624" s="130" t="s">
        <v>292</v>
      </c>
      <c r="E624" s="131">
        <v>834.30000000000007</v>
      </c>
      <c r="F624" s="131">
        <v>828.8</v>
      </c>
      <c r="G624" s="132">
        <v>0.99340764712932983</v>
      </c>
    </row>
    <row r="625" spans="1:7" ht="12.75" customHeight="1">
      <c r="A625" s="124" t="s">
        <v>469</v>
      </c>
      <c r="B625" s="125" t="s">
        <v>580</v>
      </c>
      <c r="C625" s="125" t="s">
        <v>470</v>
      </c>
      <c r="D625" s="125"/>
      <c r="E625" s="126">
        <v>189.70000000000002</v>
      </c>
      <c r="F625" s="126">
        <v>180.5</v>
      </c>
      <c r="G625" s="127">
        <v>0.95150237216657874</v>
      </c>
    </row>
    <row r="626" spans="1:7" ht="12.75" customHeight="1">
      <c r="A626" s="124" t="s">
        <v>283</v>
      </c>
      <c r="B626" s="125" t="s">
        <v>580</v>
      </c>
      <c r="C626" s="125" t="s">
        <v>470</v>
      </c>
      <c r="D626" s="125" t="s">
        <v>284</v>
      </c>
      <c r="E626" s="126">
        <v>189.70000000000002</v>
      </c>
      <c r="F626" s="126">
        <v>180.5</v>
      </c>
      <c r="G626" s="127">
        <v>0.95150237216657874</v>
      </c>
    </row>
    <row r="627" spans="1:7" ht="12.75" customHeight="1">
      <c r="A627" s="129" t="s">
        <v>291</v>
      </c>
      <c r="B627" s="130" t="s">
        <v>580</v>
      </c>
      <c r="C627" s="130" t="s">
        <v>470</v>
      </c>
      <c r="D627" s="130" t="s">
        <v>292</v>
      </c>
      <c r="E627" s="131">
        <v>189.70000000000002</v>
      </c>
      <c r="F627" s="131">
        <v>180.5</v>
      </c>
      <c r="G627" s="132">
        <v>0.95150237216657874</v>
      </c>
    </row>
    <row r="628" spans="1:7" ht="25.5" customHeight="1">
      <c r="A628" s="124" t="s">
        <v>366</v>
      </c>
      <c r="B628" s="125" t="s">
        <v>581</v>
      </c>
      <c r="C628" s="125"/>
      <c r="D628" s="125"/>
      <c r="E628" s="126">
        <v>90</v>
      </c>
      <c r="F628" s="126">
        <v>90</v>
      </c>
      <c r="G628" s="127">
        <v>1</v>
      </c>
    </row>
    <row r="629" spans="1:7" ht="12.75" customHeight="1">
      <c r="A629" s="124" t="s">
        <v>343</v>
      </c>
      <c r="B629" s="125" t="s">
        <v>581</v>
      </c>
      <c r="C629" s="125" t="s">
        <v>344</v>
      </c>
      <c r="D629" s="125"/>
      <c r="E629" s="126">
        <v>50</v>
      </c>
      <c r="F629" s="126">
        <v>50</v>
      </c>
      <c r="G629" s="127">
        <v>1</v>
      </c>
    </row>
    <row r="630" spans="1:7" ht="12.75" customHeight="1">
      <c r="A630" s="124" t="s">
        <v>283</v>
      </c>
      <c r="B630" s="125" t="s">
        <v>581</v>
      </c>
      <c r="C630" s="125" t="s">
        <v>344</v>
      </c>
      <c r="D630" s="125" t="s">
        <v>284</v>
      </c>
      <c r="E630" s="126">
        <v>50</v>
      </c>
      <c r="F630" s="126">
        <v>50</v>
      </c>
      <c r="G630" s="127">
        <v>1</v>
      </c>
    </row>
    <row r="631" spans="1:7" ht="12.75" customHeight="1">
      <c r="A631" s="129" t="s">
        <v>295</v>
      </c>
      <c r="B631" s="130" t="s">
        <v>581</v>
      </c>
      <c r="C631" s="130" t="s">
        <v>344</v>
      </c>
      <c r="D631" s="130" t="s">
        <v>296</v>
      </c>
      <c r="E631" s="131">
        <v>50</v>
      </c>
      <c r="F631" s="131">
        <v>50</v>
      </c>
      <c r="G631" s="132">
        <v>1</v>
      </c>
    </row>
    <row r="632" spans="1:7" ht="12.75" customHeight="1">
      <c r="A632" s="124" t="s">
        <v>339</v>
      </c>
      <c r="B632" s="125" t="s">
        <v>581</v>
      </c>
      <c r="C632" s="125" t="s">
        <v>340</v>
      </c>
      <c r="D632" s="125"/>
      <c r="E632" s="126">
        <v>40</v>
      </c>
      <c r="F632" s="126">
        <v>40</v>
      </c>
      <c r="G632" s="127">
        <v>1</v>
      </c>
    </row>
    <row r="633" spans="1:7" ht="12.75" customHeight="1">
      <c r="A633" s="124" t="s">
        <v>283</v>
      </c>
      <c r="B633" s="125" t="s">
        <v>581</v>
      </c>
      <c r="C633" s="125" t="s">
        <v>340</v>
      </c>
      <c r="D633" s="125" t="s">
        <v>284</v>
      </c>
      <c r="E633" s="126">
        <v>40</v>
      </c>
      <c r="F633" s="126">
        <v>40</v>
      </c>
      <c r="G633" s="127">
        <v>1</v>
      </c>
    </row>
    <row r="634" spans="1:7" ht="12.75" customHeight="1">
      <c r="A634" s="129" t="s">
        <v>295</v>
      </c>
      <c r="B634" s="130" t="s">
        <v>581</v>
      </c>
      <c r="C634" s="130" t="s">
        <v>340</v>
      </c>
      <c r="D634" s="130" t="s">
        <v>296</v>
      </c>
      <c r="E634" s="131">
        <v>40</v>
      </c>
      <c r="F634" s="131">
        <v>40</v>
      </c>
      <c r="G634" s="132">
        <v>1</v>
      </c>
    </row>
    <row r="635" spans="1:7" ht="25.5">
      <c r="A635" s="124" t="s">
        <v>582</v>
      </c>
      <c r="B635" s="125" t="s">
        <v>583</v>
      </c>
      <c r="C635" s="125"/>
      <c r="D635" s="125"/>
      <c r="E635" s="126">
        <v>135900.19999999998</v>
      </c>
      <c r="F635" s="126">
        <v>135094.30000000002</v>
      </c>
      <c r="G635" s="127">
        <v>0.99406991306856085</v>
      </c>
    </row>
    <row r="636" spans="1:7" ht="12.75" customHeight="1">
      <c r="A636" s="124" t="s">
        <v>584</v>
      </c>
      <c r="B636" s="125" t="s">
        <v>585</v>
      </c>
      <c r="C636" s="125"/>
      <c r="D636" s="125"/>
      <c r="E636" s="126">
        <v>26439.599999999999</v>
      </c>
      <c r="F636" s="126">
        <v>26395.300000000003</v>
      </c>
      <c r="G636" s="127">
        <v>0.99832448297251108</v>
      </c>
    </row>
    <row r="637" spans="1:7" ht="12.75" customHeight="1">
      <c r="A637" s="124" t="s">
        <v>349</v>
      </c>
      <c r="B637" s="125" t="s">
        <v>586</v>
      </c>
      <c r="C637" s="125"/>
      <c r="D637" s="125"/>
      <c r="E637" s="126">
        <v>26439.599999999999</v>
      </c>
      <c r="F637" s="126">
        <v>26395.300000000003</v>
      </c>
      <c r="G637" s="127">
        <v>0.99832448297251108</v>
      </c>
    </row>
    <row r="638" spans="1:7" ht="12.75" customHeight="1">
      <c r="A638" s="124" t="s">
        <v>335</v>
      </c>
      <c r="B638" s="125" t="s">
        <v>587</v>
      </c>
      <c r="C638" s="125"/>
      <c r="D638" s="125"/>
      <c r="E638" s="126">
        <v>248.49999999999946</v>
      </c>
      <c r="F638" s="126">
        <v>248.5</v>
      </c>
      <c r="G638" s="127">
        <v>1.0000000000000022</v>
      </c>
    </row>
    <row r="639" spans="1:7" ht="12.75" customHeight="1">
      <c r="A639" s="124" t="s">
        <v>469</v>
      </c>
      <c r="B639" s="125" t="s">
        <v>587</v>
      </c>
      <c r="C639" s="125" t="s">
        <v>470</v>
      </c>
      <c r="D639" s="125"/>
      <c r="E639" s="126">
        <v>248.49999999999946</v>
      </c>
      <c r="F639" s="126">
        <v>248.5</v>
      </c>
      <c r="G639" s="127">
        <v>1.0000000000000022</v>
      </c>
    </row>
    <row r="640" spans="1:7" ht="12.75" customHeight="1">
      <c r="A640" s="124" t="s">
        <v>297</v>
      </c>
      <c r="B640" s="125" t="s">
        <v>587</v>
      </c>
      <c r="C640" s="125" t="s">
        <v>470</v>
      </c>
      <c r="D640" s="125" t="s">
        <v>298</v>
      </c>
      <c r="E640" s="126">
        <v>248.49999999999946</v>
      </c>
      <c r="F640" s="126">
        <v>248.5</v>
      </c>
      <c r="G640" s="127">
        <v>1.0000000000000022</v>
      </c>
    </row>
    <row r="641" spans="1:7" ht="12.75" customHeight="1">
      <c r="A641" s="129" t="s">
        <v>299</v>
      </c>
      <c r="B641" s="130" t="s">
        <v>587</v>
      </c>
      <c r="C641" s="130" t="s">
        <v>470</v>
      </c>
      <c r="D641" s="130" t="s">
        <v>300</v>
      </c>
      <c r="E641" s="131">
        <v>248.49999999999946</v>
      </c>
      <c r="F641" s="131">
        <v>248.5</v>
      </c>
      <c r="G641" s="132">
        <v>1.0000000000000022</v>
      </c>
    </row>
    <row r="642" spans="1:7" ht="12.75" customHeight="1">
      <c r="A642" s="124" t="s">
        <v>352</v>
      </c>
      <c r="B642" s="125" t="s">
        <v>588</v>
      </c>
      <c r="C642" s="125"/>
      <c r="D642" s="125"/>
      <c r="E642" s="126">
        <v>995.09999999999991</v>
      </c>
      <c r="F642" s="126">
        <v>993.4</v>
      </c>
      <c r="G642" s="127">
        <v>0.99829162898201196</v>
      </c>
    </row>
    <row r="643" spans="1:7" ht="12.75" customHeight="1">
      <c r="A643" s="124" t="s">
        <v>469</v>
      </c>
      <c r="B643" s="125" t="s">
        <v>588</v>
      </c>
      <c r="C643" s="125" t="s">
        <v>470</v>
      </c>
      <c r="D643" s="125"/>
      <c r="E643" s="126">
        <v>995.09999999999991</v>
      </c>
      <c r="F643" s="126">
        <v>993.4</v>
      </c>
      <c r="G643" s="127">
        <v>0.99829162898201196</v>
      </c>
    </row>
    <row r="644" spans="1:7" ht="12.75" customHeight="1">
      <c r="A644" s="124" t="s">
        <v>297</v>
      </c>
      <c r="B644" s="125" t="s">
        <v>588</v>
      </c>
      <c r="C644" s="125" t="s">
        <v>470</v>
      </c>
      <c r="D644" s="125" t="s">
        <v>298</v>
      </c>
      <c r="E644" s="126">
        <v>995.09999999999991</v>
      </c>
      <c r="F644" s="126">
        <v>993.4</v>
      </c>
      <c r="G644" s="127">
        <v>0.99829162898201196</v>
      </c>
    </row>
    <row r="645" spans="1:7" ht="12.75" customHeight="1">
      <c r="A645" s="129" t="s">
        <v>299</v>
      </c>
      <c r="B645" s="130" t="s">
        <v>588</v>
      </c>
      <c r="C645" s="130" t="s">
        <v>470</v>
      </c>
      <c r="D645" s="130" t="s">
        <v>300</v>
      </c>
      <c r="E645" s="131">
        <v>995.09999999999991</v>
      </c>
      <c r="F645" s="131">
        <v>993.4</v>
      </c>
      <c r="G645" s="132">
        <v>0.99829162898201196</v>
      </c>
    </row>
    <row r="646" spans="1:7" ht="12.75" customHeight="1">
      <c r="A646" s="124" t="s">
        <v>341</v>
      </c>
      <c r="B646" s="125" t="s">
        <v>589</v>
      </c>
      <c r="C646" s="125"/>
      <c r="D646" s="125"/>
      <c r="E646" s="126">
        <v>137.00000000000003</v>
      </c>
      <c r="F646" s="126">
        <v>137</v>
      </c>
      <c r="G646" s="127">
        <v>0.99999999999999978</v>
      </c>
    </row>
    <row r="647" spans="1:7" ht="12.75" customHeight="1">
      <c r="A647" s="124" t="s">
        <v>469</v>
      </c>
      <c r="B647" s="125" t="s">
        <v>589</v>
      </c>
      <c r="C647" s="125" t="s">
        <v>470</v>
      </c>
      <c r="D647" s="125"/>
      <c r="E647" s="126">
        <v>137.00000000000003</v>
      </c>
      <c r="F647" s="126">
        <v>137</v>
      </c>
      <c r="G647" s="127">
        <v>0.99999999999999978</v>
      </c>
    </row>
    <row r="648" spans="1:7" ht="12.75" customHeight="1">
      <c r="A648" s="124" t="s">
        <v>283</v>
      </c>
      <c r="B648" s="125" t="s">
        <v>589</v>
      </c>
      <c r="C648" s="125" t="s">
        <v>470</v>
      </c>
      <c r="D648" s="125" t="s">
        <v>284</v>
      </c>
      <c r="E648" s="126">
        <v>11.3</v>
      </c>
      <c r="F648" s="126">
        <v>11.3</v>
      </c>
      <c r="G648" s="127">
        <v>1</v>
      </c>
    </row>
    <row r="649" spans="1:7" ht="12.75" customHeight="1">
      <c r="A649" s="129" t="s">
        <v>291</v>
      </c>
      <c r="B649" s="130" t="s">
        <v>589</v>
      </c>
      <c r="C649" s="130" t="s">
        <v>470</v>
      </c>
      <c r="D649" s="130" t="s">
        <v>292</v>
      </c>
      <c r="E649" s="131">
        <v>11.3</v>
      </c>
      <c r="F649" s="131">
        <v>11.3</v>
      </c>
      <c r="G649" s="132">
        <v>1</v>
      </c>
    </row>
    <row r="650" spans="1:7" ht="12.75" customHeight="1">
      <c r="A650" s="124" t="s">
        <v>297</v>
      </c>
      <c r="B650" s="125" t="s">
        <v>589</v>
      </c>
      <c r="C650" s="125" t="s">
        <v>470</v>
      </c>
      <c r="D650" s="125" t="s">
        <v>298</v>
      </c>
      <c r="E650" s="126">
        <v>125.70000000000002</v>
      </c>
      <c r="F650" s="126">
        <v>125.7</v>
      </c>
      <c r="G650" s="127">
        <v>0.99999999999999989</v>
      </c>
    </row>
    <row r="651" spans="1:7" ht="12.75" customHeight="1">
      <c r="A651" s="129" t="s">
        <v>299</v>
      </c>
      <c r="B651" s="130" t="s">
        <v>589</v>
      </c>
      <c r="C651" s="130" t="s">
        <v>470</v>
      </c>
      <c r="D651" s="130" t="s">
        <v>300</v>
      </c>
      <c r="E651" s="131">
        <v>125.70000000000002</v>
      </c>
      <c r="F651" s="131">
        <v>125.7</v>
      </c>
      <c r="G651" s="132">
        <v>0.99999999999999989</v>
      </c>
    </row>
    <row r="652" spans="1:7" ht="12.75" customHeight="1">
      <c r="A652" s="124" t="s">
        <v>357</v>
      </c>
      <c r="B652" s="125" t="s">
        <v>590</v>
      </c>
      <c r="C652" s="125"/>
      <c r="D652" s="125"/>
      <c r="E652" s="126">
        <v>1141</v>
      </c>
      <c r="F652" s="126">
        <v>1141</v>
      </c>
      <c r="G652" s="127">
        <v>1</v>
      </c>
    </row>
    <row r="653" spans="1:7" ht="12.75" customHeight="1">
      <c r="A653" s="124" t="s">
        <v>469</v>
      </c>
      <c r="B653" s="125" t="s">
        <v>590</v>
      </c>
      <c r="C653" s="125" t="s">
        <v>470</v>
      </c>
      <c r="D653" s="125"/>
      <c r="E653" s="126">
        <v>1141</v>
      </c>
      <c r="F653" s="126">
        <v>1141</v>
      </c>
      <c r="G653" s="127">
        <v>1</v>
      </c>
    </row>
    <row r="654" spans="1:7" ht="12.75" customHeight="1">
      <c r="A654" s="124" t="s">
        <v>297</v>
      </c>
      <c r="B654" s="125" t="s">
        <v>590</v>
      </c>
      <c r="C654" s="125" t="s">
        <v>470</v>
      </c>
      <c r="D654" s="125" t="s">
        <v>298</v>
      </c>
      <c r="E654" s="126">
        <v>1141</v>
      </c>
      <c r="F654" s="126">
        <v>1141</v>
      </c>
      <c r="G654" s="127">
        <v>1</v>
      </c>
    </row>
    <row r="655" spans="1:7" ht="12.75" customHeight="1">
      <c r="A655" s="129" t="s">
        <v>299</v>
      </c>
      <c r="B655" s="130" t="s">
        <v>590</v>
      </c>
      <c r="C655" s="130" t="s">
        <v>470</v>
      </c>
      <c r="D655" s="130" t="s">
        <v>300</v>
      </c>
      <c r="E655" s="131">
        <v>1141</v>
      </c>
      <c r="F655" s="131">
        <v>1141</v>
      </c>
      <c r="G655" s="132">
        <v>1</v>
      </c>
    </row>
    <row r="656" spans="1:7" ht="25.5" customHeight="1">
      <c r="A656" s="124" t="s">
        <v>366</v>
      </c>
      <c r="B656" s="125" t="s">
        <v>591</v>
      </c>
      <c r="C656" s="125"/>
      <c r="D656" s="125"/>
      <c r="E656" s="126">
        <v>179.00000000000003</v>
      </c>
      <c r="F656" s="126">
        <v>179</v>
      </c>
      <c r="G656" s="127">
        <v>0.99999999999999989</v>
      </c>
    </row>
    <row r="657" spans="1:7" ht="12.75" customHeight="1">
      <c r="A657" s="124" t="s">
        <v>469</v>
      </c>
      <c r="B657" s="125" t="s">
        <v>591</v>
      </c>
      <c r="C657" s="125" t="s">
        <v>470</v>
      </c>
      <c r="D657" s="125"/>
      <c r="E657" s="126">
        <v>179.00000000000003</v>
      </c>
      <c r="F657" s="126">
        <v>179</v>
      </c>
      <c r="G657" s="127">
        <v>0.99999999999999989</v>
      </c>
    </row>
    <row r="658" spans="1:7" ht="12.75" customHeight="1">
      <c r="A658" s="124" t="s">
        <v>297</v>
      </c>
      <c r="B658" s="125" t="s">
        <v>591</v>
      </c>
      <c r="C658" s="125" t="s">
        <v>470</v>
      </c>
      <c r="D658" s="125" t="s">
        <v>298</v>
      </c>
      <c r="E658" s="126">
        <v>179.00000000000003</v>
      </c>
      <c r="F658" s="126">
        <v>179</v>
      </c>
      <c r="G658" s="127">
        <v>0.99999999999999989</v>
      </c>
    </row>
    <row r="659" spans="1:7" ht="12.75" customHeight="1">
      <c r="A659" s="129" t="s">
        <v>299</v>
      </c>
      <c r="B659" s="130" t="s">
        <v>591</v>
      </c>
      <c r="C659" s="130" t="s">
        <v>470</v>
      </c>
      <c r="D659" s="130" t="s">
        <v>300</v>
      </c>
      <c r="E659" s="131">
        <v>179.00000000000003</v>
      </c>
      <c r="F659" s="131">
        <v>179</v>
      </c>
      <c r="G659" s="132">
        <v>0.99999999999999989</v>
      </c>
    </row>
    <row r="660" spans="1:7" ht="25.5" customHeight="1">
      <c r="A660" s="124" t="s">
        <v>345</v>
      </c>
      <c r="B660" s="125" t="s">
        <v>592</v>
      </c>
      <c r="C660" s="125"/>
      <c r="D660" s="125"/>
      <c r="E660" s="126">
        <v>23739</v>
      </c>
      <c r="F660" s="126">
        <v>23696.400000000001</v>
      </c>
      <c r="G660" s="127">
        <v>0.99820548464552006</v>
      </c>
    </row>
    <row r="661" spans="1:7" ht="38.25" customHeight="1">
      <c r="A661" s="124" t="s">
        <v>347</v>
      </c>
      <c r="B661" s="125" t="s">
        <v>593</v>
      </c>
      <c r="C661" s="125"/>
      <c r="D661" s="125"/>
      <c r="E661" s="126">
        <v>23739</v>
      </c>
      <c r="F661" s="126">
        <v>23696.400000000001</v>
      </c>
      <c r="G661" s="127">
        <v>0.99820548464552006</v>
      </c>
    </row>
    <row r="662" spans="1:7" ht="12.75" customHeight="1">
      <c r="A662" s="124" t="s">
        <v>335</v>
      </c>
      <c r="B662" s="125" t="s">
        <v>593</v>
      </c>
      <c r="C662" s="125" t="s">
        <v>470</v>
      </c>
      <c r="D662" s="125"/>
      <c r="E662" s="126">
        <v>23739</v>
      </c>
      <c r="F662" s="126">
        <v>23696.400000000001</v>
      </c>
      <c r="G662" s="127">
        <v>0.99820548464552006</v>
      </c>
    </row>
    <row r="663" spans="1:7" ht="12.75" customHeight="1">
      <c r="A663" s="124" t="s">
        <v>469</v>
      </c>
      <c r="B663" s="125" t="s">
        <v>593</v>
      </c>
      <c r="C663" s="125" t="s">
        <v>470</v>
      </c>
      <c r="D663" s="125" t="s">
        <v>298</v>
      </c>
      <c r="E663" s="126">
        <v>23739</v>
      </c>
      <c r="F663" s="126">
        <v>23696.400000000001</v>
      </c>
      <c r="G663" s="127">
        <v>0.99820548464552006</v>
      </c>
    </row>
    <row r="664" spans="1:7" ht="12.75" customHeight="1">
      <c r="A664" s="129" t="s">
        <v>297</v>
      </c>
      <c r="B664" s="130" t="s">
        <v>593</v>
      </c>
      <c r="C664" s="130" t="s">
        <v>470</v>
      </c>
      <c r="D664" s="130" t="s">
        <v>300</v>
      </c>
      <c r="E664" s="131">
        <v>23739</v>
      </c>
      <c r="F664" s="131">
        <v>23696.400000000001</v>
      </c>
      <c r="G664" s="132">
        <v>0.99820548464552006</v>
      </c>
    </row>
    <row r="665" spans="1:7">
      <c r="A665" s="124" t="s">
        <v>594</v>
      </c>
      <c r="B665" s="125" t="s">
        <v>595</v>
      </c>
      <c r="C665" s="125"/>
      <c r="D665" s="125"/>
      <c r="E665" s="126">
        <v>16319.400000000001</v>
      </c>
      <c r="F665" s="126">
        <v>16202.3</v>
      </c>
      <c r="G665" s="127">
        <v>0.99282449109648629</v>
      </c>
    </row>
    <row r="666" spans="1:7" ht="12.75" customHeight="1">
      <c r="A666" s="124" t="s">
        <v>349</v>
      </c>
      <c r="B666" s="125" t="s">
        <v>596</v>
      </c>
      <c r="C666" s="125"/>
      <c r="D666" s="125"/>
      <c r="E666" s="126">
        <v>14319.400000000001</v>
      </c>
      <c r="F666" s="126">
        <v>14227.599999999999</v>
      </c>
      <c r="G666" s="127">
        <v>0.99358911686243812</v>
      </c>
    </row>
    <row r="667" spans="1:7" ht="12.75" customHeight="1">
      <c r="A667" s="124" t="s">
        <v>335</v>
      </c>
      <c r="B667" s="125" t="s">
        <v>597</v>
      </c>
      <c r="C667" s="125"/>
      <c r="D667" s="125"/>
      <c r="E667" s="126">
        <v>13.000000000000369</v>
      </c>
      <c r="F667" s="126">
        <v>13</v>
      </c>
      <c r="G667" s="127">
        <v>0.99999999999997158</v>
      </c>
    </row>
    <row r="668" spans="1:7" ht="38.25" customHeight="1">
      <c r="A668" s="124" t="s">
        <v>337</v>
      </c>
      <c r="B668" s="125" t="s">
        <v>597</v>
      </c>
      <c r="C668" s="125" t="s">
        <v>338</v>
      </c>
      <c r="D668" s="125"/>
      <c r="E668" s="126">
        <v>13.000000000000369</v>
      </c>
      <c r="F668" s="126">
        <v>13</v>
      </c>
      <c r="G668" s="127">
        <v>0.99999999999997158</v>
      </c>
    </row>
    <row r="669" spans="1:7" ht="12.75" customHeight="1">
      <c r="A669" s="124" t="s">
        <v>297</v>
      </c>
      <c r="B669" s="125" t="s">
        <v>597</v>
      </c>
      <c r="C669" s="125" t="s">
        <v>338</v>
      </c>
      <c r="D669" s="125" t="s">
        <v>298</v>
      </c>
      <c r="E669" s="126">
        <v>13.000000000000369</v>
      </c>
      <c r="F669" s="126">
        <v>13</v>
      </c>
      <c r="G669" s="127">
        <v>0.99999999999997158</v>
      </c>
    </row>
    <row r="670" spans="1:7" ht="12.75" customHeight="1">
      <c r="A670" s="129" t="s">
        <v>299</v>
      </c>
      <c r="B670" s="130" t="s">
        <v>597</v>
      </c>
      <c r="C670" s="130" t="s">
        <v>338</v>
      </c>
      <c r="D670" s="130" t="s">
        <v>300</v>
      </c>
      <c r="E670" s="131">
        <v>13.000000000000369</v>
      </c>
      <c r="F670" s="131">
        <v>13</v>
      </c>
      <c r="G670" s="132">
        <v>0.99999999999997158</v>
      </c>
    </row>
    <row r="671" spans="1:7" ht="12.75" customHeight="1">
      <c r="A671" s="124" t="s">
        <v>352</v>
      </c>
      <c r="B671" s="125" t="s">
        <v>598</v>
      </c>
      <c r="C671" s="125"/>
      <c r="D671" s="125"/>
      <c r="E671" s="126">
        <v>243.3</v>
      </c>
      <c r="F671" s="126">
        <v>235.1</v>
      </c>
      <c r="G671" s="127">
        <v>0.96629675297986017</v>
      </c>
    </row>
    <row r="672" spans="1:7" ht="12.75" customHeight="1">
      <c r="A672" s="124" t="s">
        <v>343</v>
      </c>
      <c r="B672" s="125" t="s">
        <v>598</v>
      </c>
      <c r="C672" s="125" t="s">
        <v>344</v>
      </c>
      <c r="D672" s="125"/>
      <c r="E672" s="126">
        <v>243.3</v>
      </c>
      <c r="F672" s="126">
        <v>235.1</v>
      </c>
      <c r="G672" s="127">
        <v>0.96629675297986017</v>
      </c>
    </row>
    <row r="673" spans="1:7" ht="12.75" customHeight="1">
      <c r="A673" s="124" t="s">
        <v>297</v>
      </c>
      <c r="B673" s="125" t="s">
        <v>598</v>
      </c>
      <c r="C673" s="125" t="s">
        <v>344</v>
      </c>
      <c r="D673" s="125" t="s">
        <v>298</v>
      </c>
      <c r="E673" s="126">
        <v>243.3</v>
      </c>
      <c r="F673" s="126">
        <v>235.1</v>
      </c>
      <c r="G673" s="127">
        <v>0.96629675297986017</v>
      </c>
    </row>
    <row r="674" spans="1:7" ht="12.75" customHeight="1">
      <c r="A674" s="129" t="s">
        <v>299</v>
      </c>
      <c r="B674" s="130" t="s">
        <v>598</v>
      </c>
      <c r="C674" s="130" t="s">
        <v>344</v>
      </c>
      <c r="D674" s="130" t="s">
        <v>300</v>
      </c>
      <c r="E674" s="131">
        <v>243.3</v>
      </c>
      <c r="F674" s="131">
        <v>235.1</v>
      </c>
      <c r="G674" s="132">
        <v>0.96629675297986017</v>
      </c>
    </row>
    <row r="675" spans="1:7" ht="12.75" customHeight="1">
      <c r="A675" s="124" t="s">
        <v>341</v>
      </c>
      <c r="B675" s="125" t="s">
        <v>599</v>
      </c>
      <c r="C675" s="125"/>
      <c r="D675" s="125"/>
      <c r="E675" s="126">
        <v>716.1</v>
      </c>
      <c r="F675" s="126">
        <v>716.1</v>
      </c>
      <c r="G675" s="127">
        <v>1</v>
      </c>
    </row>
    <row r="676" spans="1:7" ht="12.75" customHeight="1">
      <c r="A676" s="124" t="s">
        <v>343</v>
      </c>
      <c r="B676" s="125" t="s">
        <v>599</v>
      </c>
      <c r="C676" s="125" t="s">
        <v>344</v>
      </c>
      <c r="D676" s="125"/>
      <c r="E676" s="126">
        <v>716.1</v>
      </c>
      <c r="F676" s="126">
        <v>716.1</v>
      </c>
      <c r="G676" s="127">
        <v>1</v>
      </c>
    </row>
    <row r="677" spans="1:7" ht="12.75" customHeight="1">
      <c r="A677" s="124" t="s">
        <v>283</v>
      </c>
      <c r="B677" s="125" t="s">
        <v>599</v>
      </c>
      <c r="C677" s="125" t="s">
        <v>344</v>
      </c>
      <c r="D677" s="125" t="s">
        <v>284</v>
      </c>
      <c r="E677" s="126">
        <v>14.4</v>
      </c>
      <c r="F677" s="126">
        <v>14.4</v>
      </c>
      <c r="G677" s="127">
        <v>1</v>
      </c>
    </row>
    <row r="678" spans="1:7" ht="12.75" customHeight="1">
      <c r="A678" s="129" t="s">
        <v>291</v>
      </c>
      <c r="B678" s="130" t="s">
        <v>599</v>
      </c>
      <c r="C678" s="130" t="s">
        <v>344</v>
      </c>
      <c r="D678" s="130" t="s">
        <v>292</v>
      </c>
      <c r="E678" s="131">
        <v>14.4</v>
      </c>
      <c r="F678" s="131">
        <v>14.4</v>
      </c>
      <c r="G678" s="132">
        <v>1</v>
      </c>
    </row>
    <row r="679" spans="1:7" ht="12.75" customHeight="1">
      <c r="A679" s="124" t="s">
        <v>297</v>
      </c>
      <c r="B679" s="125" t="s">
        <v>599</v>
      </c>
      <c r="C679" s="125" t="s">
        <v>344</v>
      </c>
      <c r="D679" s="125" t="s">
        <v>298</v>
      </c>
      <c r="E679" s="126">
        <v>701.7</v>
      </c>
      <c r="F679" s="126">
        <v>701.7</v>
      </c>
      <c r="G679" s="127">
        <v>1</v>
      </c>
    </row>
    <row r="680" spans="1:7" ht="12.75" customHeight="1">
      <c r="A680" s="129" t="s">
        <v>299</v>
      </c>
      <c r="B680" s="130" t="s">
        <v>599</v>
      </c>
      <c r="C680" s="130" t="s">
        <v>344</v>
      </c>
      <c r="D680" s="130" t="s">
        <v>300</v>
      </c>
      <c r="E680" s="131">
        <v>701.7</v>
      </c>
      <c r="F680" s="131">
        <v>701.7</v>
      </c>
      <c r="G680" s="132">
        <v>1</v>
      </c>
    </row>
    <row r="681" spans="1:7" ht="12.75" customHeight="1">
      <c r="A681" s="124" t="s">
        <v>357</v>
      </c>
      <c r="B681" s="125" t="s">
        <v>600</v>
      </c>
      <c r="C681" s="125"/>
      <c r="D681" s="125"/>
      <c r="E681" s="126">
        <v>1134.1000000000001</v>
      </c>
      <c r="F681" s="126">
        <v>1134.0999999999999</v>
      </c>
      <c r="G681" s="127">
        <v>0.99999999999999978</v>
      </c>
    </row>
    <row r="682" spans="1:7" ht="12.75" customHeight="1">
      <c r="A682" s="124" t="s">
        <v>343</v>
      </c>
      <c r="B682" s="125" t="s">
        <v>600</v>
      </c>
      <c r="C682" s="125" t="s">
        <v>344</v>
      </c>
      <c r="D682" s="125"/>
      <c r="E682" s="126">
        <v>1134.1000000000001</v>
      </c>
      <c r="F682" s="126">
        <v>1134.0999999999999</v>
      </c>
      <c r="G682" s="127">
        <v>0.99999999999999978</v>
      </c>
    </row>
    <row r="683" spans="1:7" ht="12.75" customHeight="1">
      <c r="A683" s="124" t="s">
        <v>297</v>
      </c>
      <c r="B683" s="125" t="s">
        <v>600</v>
      </c>
      <c r="C683" s="125" t="s">
        <v>344</v>
      </c>
      <c r="D683" s="125" t="s">
        <v>298</v>
      </c>
      <c r="E683" s="126">
        <v>1134.1000000000001</v>
      </c>
      <c r="F683" s="126">
        <v>1134.0999999999999</v>
      </c>
      <c r="G683" s="127">
        <v>0.99999999999999978</v>
      </c>
    </row>
    <row r="684" spans="1:7" ht="12.75" customHeight="1">
      <c r="A684" s="129" t="s">
        <v>299</v>
      </c>
      <c r="B684" s="130" t="s">
        <v>600</v>
      </c>
      <c r="C684" s="130" t="s">
        <v>344</v>
      </c>
      <c r="D684" s="130" t="s">
        <v>300</v>
      </c>
      <c r="E684" s="131">
        <v>1134.1000000000001</v>
      </c>
      <c r="F684" s="131">
        <v>1134.0999999999999</v>
      </c>
      <c r="G684" s="132">
        <v>0.99999999999999978</v>
      </c>
    </row>
    <row r="685" spans="1:7" ht="25.5" customHeight="1">
      <c r="A685" s="124" t="s">
        <v>366</v>
      </c>
      <c r="B685" s="125" t="s">
        <v>601</v>
      </c>
      <c r="C685" s="125"/>
      <c r="D685" s="125"/>
      <c r="E685" s="126">
        <v>75</v>
      </c>
      <c r="F685" s="126">
        <v>75</v>
      </c>
      <c r="G685" s="127">
        <v>1</v>
      </c>
    </row>
    <row r="686" spans="1:7" ht="12.75" customHeight="1">
      <c r="A686" s="124" t="s">
        <v>343</v>
      </c>
      <c r="B686" s="125" t="s">
        <v>601</v>
      </c>
      <c r="C686" s="125" t="s">
        <v>344</v>
      </c>
      <c r="D686" s="125"/>
      <c r="E686" s="126">
        <v>75</v>
      </c>
      <c r="F686" s="126">
        <v>75</v>
      </c>
      <c r="G686" s="127">
        <v>1</v>
      </c>
    </row>
    <row r="687" spans="1:7" ht="12.75" customHeight="1">
      <c r="A687" s="124" t="s">
        <v>297</v>
      </c>
      <c r="B687" s="125" t="s">
        <v>601</v>
      </c>
      <c r="C687" s="125" t="s">
        <v>344</v>
      </c>
      <c r="D687" s="125" t="s">
        <v>298</v>
      </c>
      <c r="E687" s="126">
        <v>75</v>
      </c>
      <c r="F687" s="126">
        <v>75</v>
      </c>
      <c r="G687" s="127">
        <v>1</v>
      </c>
    </row>
    <row r="688" spans="1:7" ht="12.75" customHeight="1">
      <c r="A688" s="129" t="s">
        <v>299</v>
      </c>
      <c r="B688" s="130" t="s">
        <v>601</v>
      </c>
      <c r="C688" s="130" t="s">
        <v>344</v>
      </c>
      <c r="D688" s="130" t="s">
        <v>300</v>
      </c>
      <c r="E688" s="131">
        <v>75</v>
      </c>
      <c r="F688" s="131">
        <v>75</v>
      </c>
      <c r="G688" s="132">
        <v>1</v>
      </c>
    </row>
    <row r="689" spans="1:7" ht="25.5" customHeight="1">
      <c r="A689" s="124" t="s">
        <v>345</v>
      </c>
      <c r="B689" s="125" t="s">
        <v>602</v>
      </c>
      <c r="C689" s="125"/>
      <c r="D689" s="125"/>
      <c r="E689" s="126">
        <v>12137.9</v>
      </c>
      <c r="F689" s="126">
        <v>12054.3</v>
      </c>
      <c r="G689" s="127">
        <v>0.99311248238986971</v>
      </c>
    </row>
    <row r="690" spans="1:7" ht="12.75" customHeight="1">
      <c r="A690" s="124" t="s">
        <v>500</v>
      </c>
      <c r="B690" s="125" t="s">
        <v>603</v>
      </c>
      <c r="C690" s="125"/>
      <c r="D690" s="125"/>
      <c r="E690" s="126">
        <v>299.90000000000003</v>
      </c>
      <c r="F690" s="126">
        <v>299.89999999999998</v>
      </c>
      <c r="G690" s="127">
        <v>0.99999999999999978</v>
      </c>
    </row>
    <row r="691" spans="1:7" ht="12.75" customHeight="1">
      <c r="A691" s="124" t="s">
        <v>343</v>
      </c>
      <c r="B691" s="125" t="s">
        <v>603</v>
      </c>
      <c r="C691" s="125" t="s">
        <v>344</v>
      </c>
      <c r="D691" s="125"/>
      <c r="E691" s="126">
        <v>299.90000000000003</v>
      </c>
      <c r="F691" s="126">
        <v>299.89999999999998</v>
      </c>
      <c r="G691" s="127">
        <v>0.99999999999999978</v>
      </c>
    </row>
    <row r="692" spans="1:7" ht="12.75" customHeight="1">
      <c r="A692" s="124" t="s">
        <v>297</v>
      </c>
      <c r="B692" s="125" t="s">
        <v>603</v>
      </c>
      <c r="C692" s="125" t="s">
        <v>344</v>
      </c>
      <c r="D692" s="125" t="s">
        <v>298</v>
      </c>
      <c r="E692" s="126">
        <v>299.90000000000003</v>
      </c>
      <c r="F692" s="126">
        <v>299.89999999999998</v>
      </c>
      <c r="G692" s="127">
        <v>0.99999999999999978</v>
      </c>
    </row>
    <row r="693" spans="1:7" ht="12.75" customHeight="1">
      <c r="A693" s="129" t="s">
        <v>299</v>
      </c>
      <c r="B693" s="130" t="s">
        <v>603</v>
      </c>
      <c r="C693" s="130" t="s">
        <v>344</v>
      </c>
      <c r="D693" s="130" t="s">
        <v>300</v>
      </c>
      <c r="E693" s="131">
        <v>299.90000000000003</v>
      </c>
      <c r="F693" s="131">
        <v>299.89999999999998</v>
      </c>
      <c r="G693" s="132">
        <v>0.99999999999999978</v>
      </c>
    </row>
    <row r="694" spans="1:7" ht="38.25" customHeight="1">
      <c r="A694" s="124" t="s">
        <v>347</v>
      </c>
      <c r="B694" s="125" t="s">
        <v>604</v>
      </c>
      <c r="C694" s="125"/>
      <c r="D694" s="125"/>
      <c r="E694" s="126">
        <v>11838</v>
      </c>
      <c r="F694" s="126">
        <v>11754.4</v>
      </c>
      <c r="G694" s="127">
        <v>0.99293799628315593</v>
      </c>
    </row>
    <row r="695" spans="1:7" ht="38.25" customHeight="1">
      <c r="A695" s="124" t="s">
        <v>337</v>
      </c>
      <c r="B695" s="125" t="s">
        <v>604</v>
      </c>
      <c r="C695" s="125" t="s">
        <v>338</v>
      </c>
      <c r="D695" s="125"/>
      <c r="E695" s="126">
        <v>11838</v>
      </c>
      <c r="F695" s="126">
        <v>11754.4</v>
      </c>
      <c r="G695" s="127">
        <v>0.99293799628315593</v>
      </c>
    </row>
    <row r="696" spans="1:7" ht="12.75" customHeight="1">
      <c r="A696" s="124" t="s">
        <v>297</v>
      </c>
      <c r="B696" s="125" t="s">
        <v>604</v>
      </c>
      <c r="C696" s="125" t="s">
        <v>338</v>
      </c>
      <c r="D696" s="125" t="s">
        <v>298</v>
      </c>
      <c r="E696" s="126">
        <v>11838</v>
      </c>
      <c r="F696" s="126">
        <v>11754.4</v>
      </c>
      <c r="G696" s="127">
        <v>0.99293799628315593</v>
      </c>
    </row>
    <row r="697" spans="1:7" ht="12.75" customHeight="1">
      <c r="A697" s="129" t="s">
        <v>299</v>
      </c>
      <c r="B697" s="130" t="s">
        <v>604</v>
      </c>
      <c r="C697" s="130" t="s">
        <v>338</v>
      </c>
      <c r="D697" s="130" t="s">
        <v>300</v>
      </c>
      <c r="E697" s="131">
        <v>11838</v>
      </c>
      <c r="F697" s="131">
        <v>11754.4</v>
      </c>
      <c r="G697" s="132">
        <v>0.99293799628315593</v>
      </c>
    </row>
    <row r="698" spans="1:7">
      <c r="A698" s="124" t="s">
        <v>605</v>
      </c>
      <c r="B698" s="125" t="s">
        <v>606</v>
      </c>
      <c r="C698" s="125"/>
      <c r="D698" s="125"/>
      <c r="E698" s="126">
        <v>2000</v>
      </c>
      <c r="F698" s="126">
        <v>1974.7</v>
      </c>
      <c r="G698" s="127">
        <v>0.98735000000000006</v>
      </c>
    </row>
    <row r="699" spans="1:7" ht="25.5">
      <c r="A699" s="124" t="s">
        <v>607</v>
      </c>
      <c r="B699" s="125" t="s">
        <v>608</v>
      </c>
      <c r="C699" s="125"/>
      <c r="D699" s="125"/>
      <c r="E699" s="126">
        <v>2000</v>
      </c>
      <c r="F699" s="126">
        <v>1974.7</v>
      </c>
      <c r="G699" s="127">
        <v>0.98735000000000006</v>
      </c>
    </row>
    <row r="700" spans="1:7">
      <c r="A700" s="124" t="s">
        <v>609</v>
      </c>
      <c r="B700" s="125" t="s">
        <v>608</v>
      </c>
      <c r="C700" s="125" t="s">
        <v>610</v>
      </c>
      <c r="D700" s="125"/>
      <c r="E700" s="126">
        <v>2000</v>
      </c>
      <c r="F700" s="126">
        <v>1974.7</v>
      </c>
      <c r="G700" s="127">
        <v>0.98735000000000006</v>
      </c>
    </row>
    <row r="701" spans="1:7">
      <c r="A701" s="124" t="s">
        <v>297</v>
      </c>
      <c r="B701" s="125" t="s">
        <v>608</v>
      </c>
      <c r="C701" s="125" t="s">
        <v>610</v>
      </c>
      <c r="D701" s="125" t="s">
        <v>298</v>
      </c>
      <c r="E701" s="126">
        <v>2000</v>
      </c>
      <c r="F701" s="126">
        <v>1974.7</v>
      </c>
      <c r="G701" s="127">
        <v>0.98735000000000006</v>
      </c>
    </row>
    <row r="702" spans="1:7">
      <c r="A702" s="129" t="s">
        <v>299</v>
      </c>
      <c r="B702" s="130" t="s">
        <v>608</v>
      </c>
      <c r="C702" s="130" t="s">
        <v>610</v>
      </c>
      <c r="D702" s="130" t="s">
        <v>300</v>
      </c>
      <c r="E702" s="131">
        <v>2000</v>
      </c>
      <c r="F702" s="131">
        <v>1974.7</v>
      </c>
      <c r="G702" s="132">
        <v>0.98735000000000006</v>
      </c>
    </row>
    <row r="703" spans="1:7" ht="12.75" customHeight="1">
      <c r="A703" s="124" t="s">
        <v>611</v>
      </c>
      <c r="B703" s="125" t="s">
        <v>612</v>
      </c>
      <c r="C703" s="125"/>
      <c r="D703" s="125"/>
      <c r="E703" s="126">
        <v>21806.5</v>
      </c>
      <c r="F703" s="126">
        <v>21743.8</v>
      </c>
      <c r="G703" s="127">
        <v>0.99712471052209195</v>
      </c>
    </row>
    <row r="704" spans="1:7" ht="12.75" customHeight="1">
      <c r="A704" s="124" t="s">
        <v>349</v>
      </c>
      <c r="B704" s="125" t="s">
        <v>613</v>
      </c>
      <c r="C704" s="125"/>
      <c r="D704" s="125"/>
      <c r="E704" s="126">
        <v>21806.5</v>
      </c>
      <c r="F704" s="126">
        <v>21743.8</v>
      </c>
      <c r="G704" s="127">
        <v>0.99712471052209195</v>
      </c>
    </row>
    <row r="705" spans="1:7" ht="12.75" customHeight="1">
      <c r="A705" s="124" t="s">
        <v>335</v>
      </c>
      <c r="B705" s="125" t="s">
        <v>614</v>
      </c>
      <c r="C705" s="125"/>
      <c r="D705" s="125"/>
      <c r="E705" s="126">
        <v>117.70000000000201</v>
      </c>
      <c r="F705" s="126">
        <v>117.7</v>
      </c>
      <c r="G705" s="127">
        <v>0.99999999999998301</v>
      </c>
    </row>
    <row r="706" spans="1:7" ht="38.25" customHeight="1">
      <c r="A706" s="124" t="s">
        <v>337</v>
      </c>
      <c r="B706" s="125" t="s">
        <v>614</v>
      </c>
      <c r="C706" s="125" t="s">
        <v>338</v>
      </c>
      <c r="D706" s="125"/>
      <c r="E706" s="126">
        <v>117.70000000000201</v>
      </c>
      <c r="F706" s="126">
        <v>117.7</v>
      </c>
      <c r="G706" s="127">
        <v>0.99999999999998301</v>
      </c>
    </row>
    <row r="707" spans="1:7" ht="12.75" customHeight="1">
      <c r="A707" s="124" t="s">
        <v>297</v>
      </c>
      <c r="B707" s="125" t="s">
        <v>614</v>
      </c>
      <c r="C707" s="125" t="s">
        <v>338</v>
      </c>
      <c r="D707" s="125" t="s">
        <v>298</v>
      </c>
      <c r="E707" s="126">
        <v>117.70000000000201</v>
      </c>
      <c r="F707" s="126">
        <v>117.7</v>
      </c>
      <c r="G707" s="127">
        <v>0.99999999999998301</v>
      </c>
    </row>
    <row r="708" spans="1:7" ht="12.75" customHeight="1">
      <c r="A708" s="129" t="s">
        <v>299</v>
      </c>
      <c r="B708" s="130" t="s">
        <v>614</v>
      </c>
      <c r="C708" s="130" t="s">
        <v>338</v>
      </c>
      <c r="D708" s="130" t="s">
        <v>300</v>
      </c>
      <c r="E708" s="131">
        <v>117.70000000000201</v>
      </c>
      <c r="F708" s="131">
        <v>117.7</v>
      </c>
      <c r="G708" s="132">
        <v>0.99999999999998301</v>
      </c>
    </row>
    <row r="709" spans="1:7" ht="12.75" customHeight="1">
      <c r="A709" s="124" t="s">
        <v>352</v>
      </c>
      <c r="B709" s="125" t="s">
        <v>615</v>
      </c>
      <c r="C709" s="125"/>
      <c r="D709" s="125"/>
      <c r="E709" s="126">
        <v>311.39999999999998</v>
      </c>
      <c r="F709" s="126">
        <v>304.8</v>
      </c>
      <c r="G709" s="127">
        <v>0.97880539499036623</v>
      </c>
    </row>
    <row r="710" spans="1:7" ht="12.75" customHeight="1">
      <c r="A710" s="124" t="s">
        <v>343</v>
      </c>
      <c r="B710" s="125" t="s">
        <v>615</v>
      </c>
      <c r="C710" s="125" t="s">
        <v>344</v>
      </c>
      <c r="D710" s="125"/>
      <c r="E710" s="126">
        <v>311.39999999999998</v>
      </c>
      <c r="F710" s="126">
        <v>304.8</v>
      </c>
      <c r="G710" s="127">
        <v>0.97880539499036623</v>
      </c>
    </row>
    <row r="711" spans="1:7" ht="12.75" customHeight="1">
      <c r="A711" s="124" t="s">
        <v>297</v>
      </c>
      <c r="B711" s="125" t="s">
        <v>615</v>
      </c>
      <c r="C711" s="125" t="s">
        <v>344</v>
      </c>
      <c r="D711" s="125" t="s">
        <v>298</v>
      </c>
      <c r="E711" s="126">
        <v>311.39999999999998</v>
      </c>
      <c r="F711" s="126">
        <v>304.8</v>
      </c>
      <c r="G711" s="127">
        <v>0.97880539499036623</v>
      </c>
    </row>
    <row r="712" spans="1:7" ht="12.75" customHeight="1">
      <c r="A712" s="129" t="s">
        <v>299</v>
      </c>
      <c r="B712" s="130" t="s">
        <v>615</v>
      </c>
      <c r="C712" s="130" t="s">
        <v>344</v>
      </c>
      <c r="D712" s="130" t="s">
        <v>300</v>
      </c>
      <c r="E712" s="131">
        <v>311.39999999999998</v>
      </c>
      <c r="F712" s="131">
        <v>304.8</v>
      </c>
      <c r="G712" s="132">
        <v>0.97880539499036623</v>
      </c>
    </row>
    <row r="713" spans="1:7" ht="12.75" customHeight="1">
      <c r="A713" s="124" t="s">
        <v>341</v>
      </c>
      <c r="B713" s="125" t="s">
        <v>616</v>
      </c>
      <c r="C713" s="125"/>
      <c r="D713" s="125"/>
      <c r="E713" s="126">
        <v>638.9</v>
      </c>
      <c r="F713" s="126">
        <v>638.79999999999995</v>
      </c>
      <c r="G713" s="127">
        <v>0.9998434809829394</v>
      </c>
    </row>
    <row r="714" spans="1:7" ht="12.75" customHeight="1">
      <c r="A714" s="124" t="s">
        <v>343</v>
      </c>
      <c r="B714" s="125" t="s">
        <v>616</v>
      </c>
      <c r="C714" s="125" t="s">
        <v>344</v>
      </c>
      <c r="D714" s="125"/>
      <c r="E714" s="126">
        <v>638.9</v>
      </c>
      <c r="F714" s="126">
        <v>638.79999999999995</v>
      </c>
      <c r="G714" s="127">
        <v>0.9998434809829394</v>
      </c>
    </row>
    <row r="715" spans="1:7" ht="12.75" customHeight="1">
      <c r="A715" s="124" t="s">
        <v>283</v>
      </c>
      <c r="B715" s="125" t="s">
        <v>616</v>
      </c>
      <c r="C715" s="125" t="s">
        <v>344</v>
      </c>
      <c r="D715" s="125" t="s">
        <v>284</v>
      </c>
      <c r="E715" s="126">
        <v>10.5</v>
      </c>
      <c r="F715" s="126">
        <v>10.5</v>
      </c>
      <c r="G715" s="127">
        <v>1</v>
      </c>
    </row>
    <row r="716" spans="1:7" ht="12.75" customHeight="1">
      <c r="A716" s="129" t="s">
        <v>291</v>
      </c>
      <c r="B716" s="130" t="s">
        <v>616</v>
      </c>
      <c r="C716" s="130" t="s">
        <v>344</v>
      </c>
      <c r="D716" s="130" t="s">
        <v>292</v>
      </c>
      <c r="E716" s="131">
        <v>10.5</v>
      </c>
      <c r="F716" s="131">
        <v>10.5</v>
      </c>
      <c r="G716" s="132">
        <v>1</v>
      </c>
    </row>
    <row r="717" spans="1:7" ht="12.75" customHeight="1">
      <c r="A717" s="124" t="s">
        <v>297</v>
      </c>
      <c r="B717" s="125" t="s">
        <v>616</v>
      </c>
      <c r="C717" s="125" t="s">
        <v>344</v>
      </c>
      <c r="D717" s="125" t="s">
        <v>298</v>
      </c>
      <c r="E717" s="126">
        <v>628.4</v>
      </c>
      <c r="F717" s="126">
        <v>628.29999999999995</v>
      </c>
      <c r="G717" s="127">
        <v>0.9998408656906429</v>
      </c>
    </row>
    <row r="718" spans="1:7" ht="12.75" customHeight="1">
      <c r="A718" s="129" t="s">
        <v>299</v>
      </c>
      <c r="B718" s="130" t="s">
        <v>616</v>
      </c>
      <c r="C718" s="130" t="s">
        <v>344</v>
      </c>
      <c r="D718" s="130" t="s">
        <v>300</v>
      </c>
      <c r="E718" s="131">
        <v>628.4</v>
      </c>
      <c r="F718" s="131">
        <v>628.29999999999995</v>
      </c>
      <c r="G718" s="132">
        <v>0.9998408656906429</v>
      </c>
    </row>
    <row r="719" spans="1:7" ht="12.75" customHeight="1">
      <c r="A719" s="124" t="s">
        <v>357</v>
      </c>
      <c r="B719" s="125" t="s">
        <v>617</v>
      </c>
      <c r="C719" s="125"/>
      <c r="D719" s="125"/>
      <c r="E719" s="126">
        <v>1334.3000000000002</v>
      </c>
      <c r="F719" s="126">
        <v>1334.3</v>
      </c>
      <c r="G719" s="127">
        <v>0.99999999999999978</v>
      </c>
    </row>
    <row r="720" spans="1:7" ht="12.75" customHeight="1">
      <c r="A720" s="124" t="s">
        <v>343</v>
      </c>
      <c r="B720" s="125" t="s">
        <v>617</v>
      </c>
      <c r="C720" s="125" t="s">
        <v>344</v>
      </c>
      <c r="D720" s="125"/>
      <c r="E720" s="126">
        <v>1334.3000000000002</v>
      </c>
      <c r="F720" s="126">
        <v>1334.3</v>
      </c>
      <c r="G720" s="127">
        <v>0.99999999999999978</v>
      </c>
    </row>
    <row r="721" spans="1:7" ht="12.75" customHeight="1">
      <c r="A721" s="124" t="s">
        <v>297</v>
      </c>
      <c r="B721" s="125" t="s">
        <v>617</v>
      </c>
      <c r="C721" s="125" t="s">
        <v>344</v>
      </c>
      <c r="D721" s="125" t="s">
        <v>298</v>
      </c>
      <c r="E721" s="126">
        <v>1334.3000000000002</v>
      </c>
      <c r="F721" s="126">
        <v>1334.3</v>
      </c>
      <c r="G721" s="127">
        <v>0.99999999999999978</v>
      </c>
    </row>
    <row r="722" spans="1:7" ht="12.75" customHeight="1">
      <c r="A722" s="129" t="s">
        <v>299</v>
      </c>
      <c r="B722" s="130" t="s">
        <v>617</v>
      </c>
      <c r="C722" s="130" t="s">
        <v>344</v>
      </c>
      <c r="D722" s="130" t="s">
        <v>300</v>
      </c>
      <c r="E722" s="131">
        <v>1334.3000000000002</v>
      </c>
      <c r="F722" s="131">
        <v>1334.3</v>
      </c>
      <c r="G722" s="132">
        <v>0.99999999999999978</v>
      </c>
    </row>
    <row r="723" spans="1:7" ht="25.5" customHeight="1">
      <c r="A723" s="124" t="s">
        <v>366</v>
      </c>
      <c r="B723" s="125" t="s">
        <v>618</v>
      </c>
      <c r="C723" s="125"/>
      <c r="D723" s="125"/>
      <c r="E723" s="126">
        <v>136</v>
      </c>
      <c r="F723" s="126">
        <v>136</v>
      </c>
      <c r="G723" s="127">
        <v>1</v>
      </c>
    </row>
    <row r="724" spans="1:7" ht="12.75" customHeight="1">
      <c r="A724" s="124" t="s">
        <v>343</v>
      </c>
      <c r="B724" s="125" t="s">
        <v>618</v>
      </c>
      <c r="C724" s="125" t="s">
        <v>344</v>
      </c>
      <c r="D724" s="125"/>
      <c r="E724" s="126">
        <v>136</v>
      </c>
      <c r="F724" s="126">
        <v>136</v>
      </c>
      <c r="G724" s="127">
        <v>1</v>
      </c>
    </row>
    <row r="725" spans="1:7" ht="12.75" customHeight="1">
      <c r="A725" s="124" t="s">
        <v>297</v>
      </c>
      <c r="B725" s="125" t="s">
        <v>618</v>
      </c>
      <c r="C725" s="125" t="s">
        <v>344</v>
      </c>
      <c r="D725" s="125" t="s">
        <v>298</v>
      </c>
      <c r="E725" s="126">
        <v>136</v>
      </c>
      <c r="F725" s="126">
        <v>136</v>
      </c>
      <c r="G725" s="127">
        <v>1</v>
      </c>
    </row>
    <row r="726" spans="1:7" ht="12.75" customHeight="1">
      <c r="A726" s="129" t="s">
        <v>299</v>
      </c>
      <c r="B726" s="130" t="s">
        <v>618</v>
      </c>
      <c r="C726" s="130" t="s">
        <v>344</v>
      </c>
      <c r="D726" s="130" t="s">
        <v>300</v>
      </c>
      <c r="E726" s="131">
        <v>136</v>
      </c>
      <c r="F726" s="131">
        <v>136</v>
      </c>
      <c r="G726" s="132">
        <v>1</v>
      </c>
    </row>
    <row r="727" spans="1:7" ht="25.5" customHeight="1">
      <c r="A727" s="124" t="s">
        <v>345</v>
      </c>
      <c r="B727" s="125" t="s">
        <v>619</v>
      </c>
      <c r="C727" s="125"/>
      <c r="D727" s="125"/>
      <c r="E727" s="126">
        <v>19268.2</v>
      </c>
      <c r="F727" s="126">
        <v>19212.2</v>
      </c>
      <c r="G727" s="127">
        <v>0.99709365690619778</v>
      </c>
    </row>
    <row r="728" spans="1:7" ht="12.75" customHeight="1">
      <c r="A728" s="124" t="s">
        <v>620</v>
      </c>
      <c r="B728" s="125" t="s">
        <v>621</v>
      </c>
      <c r="C728" s="125"/>
      <c r="D728" s="125"/>
      <c r="E728" s="126">
        <v>49.199999999999996</v>
      </c>
      <c r="F728" s="126">
        <v>49.199999999999996</v>
      </c>
      <c r="G728" s="127">
        <v>1</v>
      </c>
    </row>
    <row r="729" spans="1:7" ht="12.75" customHeight="1">
      <c r="A729" s="124" t="s">
        <v>343</v>
      </c>
      <c r="B729" s="125" t="s">
        <v>621</v>
      </c>
      <c r="C729" s="125" t="s">
        <v>344</v>
      </c>
      <c r="D729" s="125"/>
      <c r="E729" s="126">
        <v>49.199999999999996</v>
      </c>
      <c r="F729" s="126">
        <v>49.199999999999996</v>
      </c>
      <c r="G729" s="127">
        <v>1</v>
      </c>
    </row>
    <row r="730" spans="1:7" ht="12.75" customHeight="1">
      <c r="A730" s="124" t="s">
        <v>297</v>
      </c>
      <c r="B730" s="125" t="s">
        <v>621</v>
      </c>
      <c r="C730" s="125" t="s">
        <v>344</v>
      </c>
      <c r="D730" s="125" t="s">
        <v>298</v>
      </c>
      <c r="E730" s="126">
        <v>49.199999999999996</v>
      </c>
      <c r="F730" s="126">
        <v>49.199999999999996</v>
      </c>
      <c r="G730" s="127">
        <v>1</v>
      </c>
    </row>
    <row r="731" spans="1:7" ht="12.75" customHeight="1">
      <c r="A731" s="129" t="s">
        <v>299</v>
      </c>
      <c r="B731" s="130" t="s">
        <v>621</v>
      </c>
      <c r="C731" s="130" t="s">
        <v>344</v>
      </c>
      <c r="D731" s="130" t="s">
        <v>300</v>
      </c>
      <c r="E731" s="131">
        <v>49.199999999999996</v>
      </c>
      <c r="F731" s="131">
        <v>49.199999999999996</v>
      </c>
      <c r="G731" s="132">
        <v>1</v>
      </c>
    </row>
    <row r="732" spans="1:7" ht="12.75" customHeight="1">
      <c r="A732" s="124" t="s">
        <v>500</v>
      </c>
      <c r="B732" s="125" t="s">
        <v>622</v>
      </c>
      <c r="C732" s="125"/>
      <c r="D732" s="125"/>
      <c r="E732" s="126">
        <v>400</v>
      </c>
      <c r="F732" s="126">
        <v>400</v>
      </c>
      <c r="G732" s="127">
        <v>1</v>
      </c>
    </row>
    <row r="733" spans="1:7" ht="12.75" customHeight="1">
      <c r="A733" s="124" t="s">
        <v>343</v>
      </c>
      <c r="B733" s="125" t="s">
        <v>622</v>
      </c>
      <c r="C733" s="125" t="s">
        <v>344</v>
      </c>
      <c r="D733" s="125"/>
      <c r="E733" s="126">
        <v>400</v>
      </c>
      <c r="F733" s="126">
        <v>400</v>
      </c>
      <c r="G733" s="127">
        <v>1</v>
      </c>
    </row>
    <row r="734" spans="1:7" ht="12.75" customHeight="1">
      <c r="A734" s="124" t="s">
        <v>297</v>
      </c>
      <c r="B734" s="125" t="s">
        <v>622</v>
      </c>
      <c r="C734" s="125" t="s">
        <v>344</v>
      </c>
      <c r="D734" s="125" t="s">
        <v>298</v>
      </c>
      <c r="E734" s="126">
        <v>400</v>
      </c>
      <c r="F734" s="126">
        <v>400</v>
      </c>
      <c r="G734" s="127">
        <v>1</v>
      </c>
    </row>
    <row r="735" spans="1:7" ht="12.75" customHeight="1">
      <c r="A735" s="129" t="s">
        <v>299</v>
      </c>
      <c r="B735" s="130" t="s">
        <v>622</v>
      </c>
      <c r="C735" s="130" t="s">
        <v>344</v>
      </c>
      <c r="D735" s="130" t="s">
        <v>300</v>
      </c>
      <c r="E735" s="131">
        <v>400</v>
      </c>
      <c r="F735" s="131">
        <v>400</v>
      </c>
      <c r="G735" s="132">
        <v>1</v>
      </c>
    </row>
    <row r="736" spans="1:7" ht="38.25" customHeight="1">
      <c r="A736" s="124" t="s">
        <v>347</v>
      </c>
      <c r="B736" s="125" t="s">
        <v>623</v>
      </c>
      <c r="C736" s="125"/>
      <c r="D736" s="125"/>
      <c r="E736" s="126">
        <v>18819</v>
      </c>
      <c r="F736" s="126">
        <v>18763</v>
      </c>
      <c r="G736" s="127">
        <v>0.99702428396832987</v>
      </c>
    </row>
    <row r="737" spans="1:7" ht="38.25" customHeight="1">
      <c r="A737" s="124" t="s">
        <v>337</v>
      </c>
      <c r="B737" s="125" t="s">
        <v>623</v>
      </c>
      <c r="C737" s="125" t="s">
        <v>338</v>
      </c>
      <c r="D737" s="125"/>
      <c r="E737" s="126">
        <v>18819</v>
      </c>
      <c r="F737" s="126">
        <v>18763</v>
      </c>
      <c r="G737" s="127">
        <v>0.99702428396832987</v>
      </c>
    </row>
    <row r="738" spans="1:7" ht="12.75" customHeight="1">
      <c r="A738" s="124" t="s">
        <v>297</v>
      </c>
      <c r="B738" s="125" t="s">
        <v>623</v>
      </c>
      <c r="C738" s="125" t="s">
        <v>338</v>
      </c>
      <c r="D738" s="125" t="s">
        <v>298</v>
      </c>
      <c r="E738" s="126">
        <v>18819</v>
      </c>
      <c r="F738" s="126">
        <v>18763</v>
      </c>
      <c r="G738" s="127">
        <v>0.99702428396832987</v>
      </c>
    </row>
    <row r="739" spans="1:7" ht="12.75" customHeight="1">
      <c r="A739" s="129" t="s">
        <v>299</v>
      </c>
      <c r="B739" s="130" t="s">
        <v>623</v>
      </c>
      <c r="C739" s="130" t="s">
        <v>338</v>
      </c>
      <c r="D739" s="130" t="s">
        <v>300</v>
      </c>
      <c r="E739" s="131">
        <v>18819</v>
      </c>
      <c r="F739" s="131">
        <v>18763</v>
      </c>
      <c r="G739" s="132">
        <v>0.99702428396832987</v>
      </c>
    </row>
    <row r="740" spans="1:7" ht="12.75" customHeight="1">
      <c r="A740" s="124" t="s">
        <v>624</v>
      </c>
      <c r="B740" s="125" t="s">
        <v>625</v>
      </c>
      <c r="C740" s="125"/>
      <c r="D740" s="125"/>
      <c r="E740" s="126">
        <v>48386.2</v>
      </c>
      <c r="F740" s="126">
        <v>47890.400000000001</v>
      </c>
      <c r="G740" s="127">
        <v>0.98975327676072944</v>
      </c>
    </row>
    <row r="741" spans="1:7" ht="12.75" customHeight="1">
      <c r="A741" s="124" t="s">
        <v>349</v>
      </c>
      <c r="B741" s="125" t="s">
        <v>626</v>
      </c>
      <c r="C741" s="125"/>
      <c r="D741" s="125"/>
      <c r="E741" s="126">
        <v>48338.2</v>
      </c>
      <c r="F741" s="126">
        <v>47842.400000000001</v>
      </c>
      <c r="G741" s="127">
        <v>0.98974310172906732</v>
      </c>
    </row>
    <row r="742" spans="1:7" ht="12.75" customHeight="1">
      <c r="A742" s="124" t="s">
        <v>335</v>
      </c>
      <c r="B742" s="125" t="s">
        <v>627</v>
      </c>
      <c r="C742" s="125"/>
      <c r="D742" s="125"/>
      <c r="E742" s="126">
        <v>83.700000000000387</v>
      </c>
      <c r="F742" s="126">
        <v>74.8</v>
      </c>
      <c r="G742" s="127">
        <v>0.89366786140979271</v>
      </c>
    </row>
    <row r="743" spans="1:7" ht="12.75" customHeight="1">
      <c r="A743" s="124" t="s">
        <v>469</v>
      </c>
      <c r="B743" s="125" t="s">
        <v>627</v>
      </c>
      <c r="C743" s="125" t="s">
        <v>470</v>
      </c>
      <c r="D743" s="125"/>
      <c r="E743" s="126">
        <v>83.700000000000387</v>
      </c>
      <c r="F743" s="126">
        <v>74.8</v>
      </c>
      <c r="G743" s="127">
        <v>0.89366786140979271</v>
      </c>
    </row>
    <row r="744" spans="1:7" ht="12.75" customHeight="1">
      <c r="A744" s="124" t="s">
        <v>283</v>
      </c>
      <c r="B744" s="125" t="s">
        <v>627</v>
      </c>
      <c r="C744" s="125" t="s">
        <v>470</v>
      </c>
      <c r="D744" s="125" t="s">
        <v>284</v>
      </c>
      <c r="E744" s="126">
        <v>83.700000000000387</v>
      </c>
      <c r="F744" s="126">
        <v>74.8</v>
      </c>
      <c r="G744" s="127">
        <v>0.89366786140979271</v>
      </c>
    </row>
    <row r="745" spans="1:7" ht="12.75" customHeight="1">
      <c r="A745" s="129" t="s">
        <v>289</v>
      </c>
      <c r="B745" s="130" t="s">
        <v>627</v>
      </c>
      <c r="C745" s="130" t="s">
        <v>470</v>
      </c>
      <c r="D745" s="130" t="s">
        <v>290</v>
      </c>
      <c r="E745" s="131">
        <v>83.700000000000387</v>
      </c>
      <c r="F745" s="131">
        <v>74.8</v>
      </c>
      <c r="G745" s="132">
        <v>0.89366786140979271</v>
      </c>
    </row>
    <row r="746" spans="1:7" ht="12.75" customHeight="1">
      <c r="A746" s="124" t="s">
        <v>352</v>
      </c>
      <c r="B746" s="125" t="s">
        <v>628</v>
      </c>
      <c r="C746" s="125"/>
      <c r="D746" s="125"/>
      <c r="E746" s="126">
        <v>1398.5</v>
      </c>
      <c r="F746" s="126">
        <v>1368.5</v>
      </c>
      <c r="G746" s="127">
        <v>0.97854844476224523</v>
      </c>
    </row>
    <row r="747" spans="1:7" ht="12.75" customHeight="1">
      <c r="A747" s="124" t="s">
        <v>469</v>
      </c>
      <c r="B747" s="125" t="s">
        <v>628</v>
      </c>
      <c r="C747" s="125" t="s">
        <v>470</v>
      </c>
      <c r="D747" s="125"/>
      <c r="E747" s="126">
        <v>1398.5</v>
      </c>
      <c r="F747" s="126">
        <v>1368.5</v>
      </c>
      <c r="G747" s="127">
        <v>0.97854844476224523</v>
      </c>
    </row>
    <row r="748" spans="1:7" ht="12.75" customHeight="1">
      <c r="A748" s="124" t="s">
        <v>283</v>
      </c>
      <c r="B748" s="125" t="s">
        <v>628</v>
      </c>
      <c r="C748" s="125" t="s">
        <v>470</v>
      </c>
      <c r="D748" s="125" t="s">
        <v>284</v>
      </c>
      <c r="E748" s="126">
        <v>1398.5</v>
      </c>
      <c r="F748" s="126">
        <v>1368.5</v>
      </c>
      <c r="G748" s="127">
        <v>0.97854844476224523</v>
      </c>
    </row>
    <row r="749" spans="1:7" ht="12.75" customHeight="1">
      <c r="A749" s="129" t="s">
        <v>289</v>
      </c>
      <c r="B749" s="130" t="s">
        <v>628</v>
      </c>
      <c r="C749" s="130" t="s">
        <v>470</v>
      </c>
      <c r="D749" s="130" t="s">
        <v>290</v>
      </c>
      <c r="E749" s="131">
        <v>1398.5</v>
      </c>
      <c r="F749" s="131">
        <v>1368.5</v>
      </c>
      <c r="G749" s="132">
        <v>0.97854844476224523</v>
      </c>
    </row>
    <row r="750" spans="1:7" ht="12.75" customHeight="1">
      <c r="A750" s="124" t="s">
        <v>341</v>
      </c>
      <c r="B750" s="125" t="s">
        <v>629</v>
      </c>
      <c r="C750" s="125"/>
      <c r="D750" s="125"/>
      <c r="E750" s="126">
        <v>491</v>
      </c>
      <c r="F750" s="126">
        <v>487.3</v>
      </c>
      <c r="G750" s="127">
        <v>0.99246435845213854</v>
      </c>
    </row>
    <row r="751" spans="1:7" ht="12.75" customHeight="1">
      <c r="A751" s="124" t="s">
        <v>469</v>
      </c>
      <c r="B751" s="125" t="s">
        <v>629</v>
      </c>
      <c r="C751" s="125" t="s">
        <v>470</v>
      </c>
      <c r="D751" s="125"/>
      <c r="E751" s="126">
        <v>491</v>
      </c>
      <c r="F751" s="126">
        <v>487.3</v>
      </c>
      <c r="G751" s="127">
        <v>0.99246435845213854</v>
      </c>
    </row>
    <row r="752" spans="1:7" ht="12.75" customHeight="1">
      <c r="A752" s="124" t="s">
        <v>283</v>
      </c>
      <c r="B752" s="125" t="s">
        <v>629</v>
      </c>
      <c r="C752" s="125" t="s">
        <v>470</v>
      </c>
      <c r="D752" s="125" t="s">
        <v>284</v>
      </c>
      <c r="E752" s="126">
        <v>491</v>
      </c>
      <c r="F752" s="126">
        <v>487.3</v>
      </c>
      <c r="G752" s="127">
        <v>0.99246435845213854</v>
      </c>
    </row>
    <row r="753" spans="1:7" ht="12.75" customHeight="1">
      <c r="A753" s="129" t="s">
        <v>289</v>
      </c>
      <c r="B753" s="130" t="s">
        <v>629</v>
      </c>
      <c r="C753" s="130" t="s">
        <v>470</v>
      </c>
      <c r="D753" s="130" t="s">
        <v>290</v>
      </c>
      <c r="E753" s="131">
        <v>481</v>
      </c>
      <c r="F753" s="131">
        <v>477.3</v>
      </c>
      <c r="G753" s="132">
        <v>0.99230769230769234</v>
      </c>
    </row>
    <row r="754" spans="1:7" ht="12.75" customHeight="1">
      <c r="A754" s="129" t="s">
        <v>291</v>
      </c>
      <c r="B754" s="130" t="s">
        <v>629</v>
      </c>
      <c r="C754" s="130" t="s">
        <v>470</v>
      </c>
      <c r="D754" s="130" t="s">
        <v>292</v>
      </c>
      <c r="E754" s="131">
        <v>10</v>
      </c>
      <c r="F754" s="131">
        <v>10</v>
      </c>
      <c r="G754" s="132">
        <v>1</v>
      </c>
    </row>
    <row r="755" spans="1:7" ht="12.75" customHeight="1">
      <c r="A755" s="124" t="s">
        <v>357</v>
      </c>
      <c r="B755" s="125" t="s">
        <v>630</v>
      </c>
      <c r="C755" s="125"/>
      <c r="D755" s="125"/>
      <c r="E755" s="126">
        <v>538</v>
      </c>
      <c r="F755" s="126">
        <v>538</v>
      </c>
      <c r="G755" s="127">
        <v>1</v>
      </c>
    </row>
    <row r="756" spans="1:7" ht="12.75" customHeight="1">
      <c r="A756" s="124" t="s">
        <v>469</v>
      </c>
      <c r="B756" s="125" t="s">
        <v>630</v>
      </c>
      <c r="C756" s="125" t="s">
        <v>470</v>
      </c>
      <c r="D756" s="125"/>
      <c r="E756" s="126">
        <v>538</v>
      </c>
      <c r="F756" s="126">
        <v>538</v>
      </c>
      <c r="G756" s="127">
        <v>1</v>
      </c>
    </row>
    <row r="757" spans="1:7" ht="12.75" customHeight="1">
      <c r="A757" s="124" t="s">
        <v>283</v>
      </c>
      <c r="B757" s="125" t="s">
        <v>630</v>
      </c>
      <c r="C757" s="125" t="s">
        <v>470</v>
      </c>
      <c r="D757" s="125" t="s">
        <v>284</v>
      </c>
      <c r="E757" s="126">
        <v>538</v>
      </c>
      <c r="F757" s="126">
        <v>538</v>
      </c>
      <c r="G757" s="127">
        <v>1</v>
      </c>
    </row>
    <row r="758" spans="1:7" ht="12.75" customHeight="1">
      <c r="A758" s="129" t="s">
        <v>289</v>
      </c>
      <c r="B758" s="130" t="s">
        <v>630</v>
      </c>
      <c r="C758" s="130" t="s">
        <v>470</v>
      </c>
      <c r="D758" s="130" t="s">
        <v>290</v>
      </c>
      <c r="E758" s="131">
        <v>538</v>
      </c>
      <c r="F758" s="131">
        <v>538</v>
      </c>
      <c r="G758" s="132">
        <v>1</v>
      </c>
    </row>
    <row r="759" spans="1:7" ht="25.5" customHeight="1">
      <c r="A759" s="124" t="s">
        <v>366</v>
      </c>
      <c r="B759" s="125" t="s">
        <v>631</v>
      </c>
      <c r="C759" s="125"/>
      <c r="D759" s="125"/>
      <c r="E759" s="126">
        <v>70</v>
      </c>
      <c r="F759" s="126">
        <v>70</v>
      </c>
      <c r="G759" s="127">
        <v>1</v>
      </c>
    </row>
    <row r="760" spans="1:7" ht="12.75" customHeight="1">
      <c r="A760" s="124" t="s">
        <v>469</v>
      </c>
      <c r="B760" s="125" t="s">
        <v>631</v>
      </c>
      <c r="C760" s="125" t="s">
        <v>470</v>
      </c>
      <c r="D760" s="125"/>
      <c r="E760" s="126">
        <v>70</v>
      </c>
      <c r="F760" s="126">
        <v>70</v>
      </c>
      <c r="G760" s="127">
        <v>1</v>
      </c>
    </row>
    <row r="761" spans="1:7" ht="12.75" customHeight="1">
      <c r="A761" s="124" t="s">
        <v>283</v>
      </c>
      <c r="B761" s="125" t="s">
        <v>631</v>
      </c>
      <c r="C761" s="125" t="s">
        <v>470</v>
      </c>
      <c r="D761" s="125" t="s">
        <v>284</v>
      </c>
      <c r="E761" s="126">
        <v>70</v>
      </c>
      <c r="F761" s="126">
        <v>70</v>
      </c>
      <c r="G761" s="127">
        <v>1</v>
      </c>
    </row>
    <row r="762" spans="1:7" ht="12.75" customHeight="1">
      <c r="A762" s="129" t="s">
        <v>289</v>
      </c>
      <c r="B762" s="130" t="s">
        <v>631</v>
      </c>
      <c r="C762" s="130" t="s">
        <v>470</v>
      </c>
      <c r="D762" s="130" t="s">
        <v>290</v>
      </c>
      <c r="E762" s="131">
        <v>70</v>
      </c>
      <c r="F762" s="131">
        <v>70</v>
      </c>
      <c r="G762" s="132">
        <v>1</v>
      </c>
    </row>
    <row r="763" spans="1:7" ht="25.5" customHeight="1">
      <c r="A763" s="124" t="s">
        <v>345</v>
      </c>
      <c r="B763" s="125" t="s">
        <v>632</v>
      </c>
      <c r="C763" s="125"/>
      <c r="D763" s="125"/>
      <c r="E763" s="126">
        <v>45757</v>
      </c>
      <c r="F763" s="126">
        <v>45303.8</v>
      </c>
      <c r="G763" s="127">
        <v>0.99009550451297079</v>
      </c>
    </row>
    <row r="764" spans="1:7" ht="38.25" customHeight="1">
      <c r="A764" s="124" t="s">
        <v>347</v>
      </c>
      <c r="B764" s="125" t="s">
        <v>633</v>
      </c>
      <c r="C764" s="125"/>
      <c r="D764" s="125"/>
      <c r="E764" s="126">
        <v>45757</v>
      </c>
      <c r="F764" s="126">
        <v>45303.8</v>
      </c>
      <c r="G764" s="127">
        <v>0.99009550451297079</v>
      </c>
    </row>
    <row r="765" spans="1:7" ht="12.75" customHeight="1">
      <c r="A765" s="124" t="s">
        <v>469</v>
      </c>
      <c r="B765" s="125" t="s">
        <v>633</v>
      </c>
      <c r="C765" s="125" t="s">
        <v>470</v>
      </c>
      <c r="D765" s="125"/>
      <c r="E765" s="126">
        <v>45757</v>
      </c>
      <c r="F765" s="126">
        <v>45303.8</v>
      </c>
      <c r="G765" s="127">
        <v>0.99009550451297079</v>
      </c>
    </row>
    <row r="766" spans="1:7" ht="12.75" customHeight="1">
      <c r="A766" s="124" t="s">
        <v>283</v>
      </c>
      <c r="B766" s="125" t="s">
        <v>633</v>
      </c>
      <c r="C766" s="125" t="s">
        <v>470</v>
      </c>
      <c r="D766" s="125" t="s">
        <v>284</v>
      </c>
      <c r="E766" s="126">
        <v>45757</v>
      </c>
      <c r="F766" s="126">
        <v>45303.8</v>
      </c>
      <c r="G766" s="127">
        <v>0.99009550451297079</v>
      </c>
    </row>
    <row r="767" spans="1:7" ht="12.75" customHeight="1">
      <c r="A767" s="129" t="s">
        <v>289</v>
      </c>
      <c r="B767" s="130" t="s">
        <v>633</v>
      </c>
      <c r="C767" s="130" t="s">
        <v>470</v>
      </c>
      <c r="D767" s="130" t="s">
        <v>290</v>
      </c>
      <c r="E767" s="131">
        <v>45757</v>
      </c>
      <c r="F767" s="131">
        <v>45303.8</v>
      </c>
      <c r="G767" s="132">
        <v>0.99009550451297079</v>
      </c>
    </row>
    <row r="768" spans="1:7" ht="12.75" customHeight="1">
      <c r="A768" s="124" t="s">
        <v>361</v>
      </c>
      <c r="B768" s="125" t="s">
        <v>634</v>
      </c>
      <c r="C768" s="125"/>
      <c r="D768" s="125"/>
      <c r="E768" s="126">
        <v>48</v>
      </c>
      <c r="F768" s="126">
        <v>48</v>
      </c>
      <c r="G768" s="127">
        <v>1</v>
      </c>
    </row>
    <row r="769" spans="1:7" ht="25.5" customHeight="1">
      <c r="A769" s="124" t="s">
        <v>370</v>
      </c>
      <c r="B769" s="125" t="s">
        <v>635</v>
      </c>
      <c r="C769" s="125"/>
      <c r="D769" s="125"/>
      <c r="E769" s="126">
        <v>48</v>
      </c>
      <c r="F769" s="126">
        <v>48</v>
      </c>
      <c r="G769" s="127">
        <v>1</v>
      </c>
    </row>
    <row r="770" spans="1:7" ht="12.75" customHeight="1">
      <c r="A770" s="124" t="s">
        <v>469</v>
      </c>
      <c r="B770" s="125" t="s">
        <v>635</v>
      </c>
      <c r="C770" s="125" t="s">
        <v>470</v>
      </c>
      <c r="D770" s="125"/>
      <c r="E770" s="126">
        <v>48</v>
      </c>
      <c r="F770" s="126">
        <v>48</v>
      </c>
      <c r="G770" s="127">
        <v>1</v>
      </c>
    </row>
    <row r="771" spans="1:7" ht="12.75" customHeight="1">
      <c r="A771" s="124" t="s">
        <v>283</v>
      </c>
      <c r="B771" s="125" t="s">
        <v>635</v>
      </c>
      <c r="C771" s="125" t="s">
        <v>470</v>
      </c>
      <c r="D771" s="125" t="s">
        <v>284</v>
      </c>
      <c r="E771" s="126">
        <v>48</v>
      </c>
      <c r="F771" s="126">
        <v>48</v>
      </c>
      <c r="G771" s="127">
        <v>1</v>
      </c>
    </row>
    <row r="772" spans="1:7" ht="12.75" customHeight="1">
      <c r="A772" s="129" t="s">
        <v>289</v>
      </c>
      <c r="B772" s="130" t="s">
        <v>635</v>
      </c>
      <c r="C772" s="130" t="s">
        <v>470</v>
      </c>
      <c r="D772" s="130" t="s">
        <v>290</v>
      </c>
      <c r="E772" s="131">
        <v>48</v>
      </c>
      <c r="F772" s="131">
        <v>48</v>
      </c>
      <c r="G772" s="132">
        <v>1</v>
      </c>
    </row>
    <row r="773" spans="1:7" ht="25.5" customHeight="1">
      <c r="A773" s="124" t="s">
        <v>636</v>
      </c>
      <c r="B773" s="125" t="s">
        <v>637</v>
      </c>
      <c r="C773" s="125"/>
      <c r="D773" s="125"/>
      <c r="E773" s="126">
        <v>22948.5</v>
      </c>
      <c r="F773" s="126">
        <v>22862.5</v>
      </c>
      <c r="G773" s="127">
        <v>0.99625247837549291</v>
      </c>
    </row>
    <row r="774" spans="1:7" ht="12.75" customHeight="1">
      <c r="A774" s="124" t="s">
        <v>349</v>
      </c>
      <c r="B774" s="125" t="s">
        <v>638</v>
      </c>
      <c r="C774" s="125"/>
      <c r="D774" s="125"/>
      <c r="E774" s="126">
        <v>22948.5</v>
      </c>
      <c r="F774" s="126">
        <v>22862.5</v>
      </c>
      <c r="G774" s="127">
        <v>0.99625247837549291</v>
      </c>
    </row>
    <row r="775" spans="1:7" ht="12.75" customHeight="1">
      <c r="A775" s="124" t="s">
        <v>335</v>
      </c>
      <c r="B775" s="125" t="s">
        <v>639</v>
      </c>
      <c r="C775" s="125"/>
      <c r="D775" s="125"/>
      <c r="E775" s="126">
        <v>2148.7999999999979</v>
      </c>
      <c r="F775" s="126">
        <v>2148.8000000000002</v>
      </c>
      <c r="G775" s="127">
        <v>1.0000000000000011</v>
      </c>
    </row>
    <row r="776" spans="1:7" ht="38.25" customHeight="1">
      <c r="A776" s="124" t="s">
        <v>337</v>
      </c>
      <c r="B776" s="125" t="s">
        <v>639</v>
      </c>
      <c r="C776" s="125" t="s">
        <v>338</v>
      </c>
      <c r="D776" s="125"/>
      <c r="E776" s="126">
        <v>2148.7999999999979</v>
      </c>
      <c r="F776" s="126">
        <v>2148.8000000000002</v>
      </c>
      <c r="G776" s="127">
        <v>1.0000000000000011</v>
      </c>
    </row>
    <row r="777" spans="1:7" ht="12.75" customHeight="1">
      <c r="A777" s="124" t="s">
        <v>297</v>
      </c>
      <c r="B777" s="125" t="s">
        <v>639</v>
      </c>
      <c r="C777" s="125" t="s">
        <v>338</v>
      </c>
      <c r="D777" s="125" t="s">
        <v>298</v>
      </c>
      <c r="E777" s="126">
        <v>2148.7999999999979</v>
      </c>
      <c r="F777" s="126">
        <v>2148.8000000000002</v>
      </c>
      <c r="G777" s="127">
        <v>1.0000000000000011</v>
      </c>
    </row>
    <row r="778" spans="1:7" ht="12.75" customHeight="1">
      <c r="A778" s="129" t="s">
        <v>301</v>
      </c>
      <c r="B778" s="130" t="s">
        <v>639</v>
      </c>
      <c r="C778" s="130" t="s">
        <v>338</v>
      </c>
      <c r="D778" s="130" t="s">
        <v>302</v>
      </c>
      <c r="E778" s="131">
        <v>2148.7999999999979</v>
      </c>
      <c r="F778" s="131">
        <v>2148.8000000000002</v>
      </c>
      <c r="G778" s="132">
        <v>1.0000000000000011</v>
      </c>
    </row>
    <row r="779" spans="1:7" ht="12.75" customHeight="1">
      <c r="A779" s="124" t="s">
        <v>352</v>
      </c>
      <c r="B779" s="125" t="s">
        <v>640</v>
      </c>
      <c r="C779" s="125"/>
      <c r="D779" s="125"/>
      <c r="E779" s="126">
        <v>25.5</v>
      </c>
      <c r="F779" s="126">
        <v>24.9</v>
      </c>
      <c r="G779" s="127">
        <v>0.97647058823529409</v>
      </c>
    </row>
    <row r="780" spans="1:7" ht="12.75" customHeight="1">
      <c r="A780" s="124" t="s">
        <v>343</v>
      </c>
      <c r="B780" s="125" t="s">
        <v>640</v>
      </c>
      <c r="C780" s="125" t="s">
        <v>344</v>
      </c>
      <c r="D780" s="125"/>
      <c r="E780" s="126">
        <v>25.5</v>
      </c>
      <c r="F780" s="126">
        <v>24.9</v>
      </c>
      <c r="G780" s="127">
        <v>0.97647058823529409</v>
      </c>
    </row>
    <row r="781" spans="1:7" ht="12.75" customHeight="1">
      <c r="A781" s="124" t="s">
        <v>297</v>
      </c>
      <c r="B781" s="125" t="s">
        <v>640</v>
      </c>
      <c r="C781" s="125" t="s">
        <v>344</v>
      </c>
      <c r="D781" s="125" t="s">
        <v>298</v>
      </c>
      <c r="E781" s="126">
        <v>25.5</v>
      </c>
      <c r="F781" s="126">
        <v>24.9</v>
      </c>
      <c r="G781" s="127">
        <v>0.97647058823529409</v>
      </c>
    </row>
    <row r="782" spans="1:7" ht="12.75" customHeight="1">
      <c r="A782" s="129" t="s">
        <v>301</v>
      </c>
      <c r="B782" s="130" t="s">
        <v>640</v>
      </c>
      <c r="C782" s="130" t="s">
        <v>344</v>
      </c>
      <c r="D782" s="130" t="s">
        <v>302</v>
      </c>
      <c r="E782" s="131">
        <v>25.5</v>
      </c>
      <c r="F782" s="131">
        <v>24.9</v>
      </c>
      <c r="G782" s="132">
        <v>0.97647058823529409</v>
      </c>
    </row>
    <row r="783" spans="1:7" ht="12.75" customHeight="1">
      <c r="A783" s="124" t="s">
        <v>341</v>
      </c>
      <c r="B783" s="125" t="s">
        <v>641</v>
      </c>
      <c r="C783" s="125"/>
      <c r="D783" s="125"/>
      <c r="E783" s="126">
        <v>754.50000000000023</v>
      </c>
      <c r="F783" s="126">
        <v>754.5</v>
      </c>
      <c r="G783" s="127">
        <v>0.99999999999999967</v>
      </c>
    </row>
    <row r="784" spans="1:7" ht="12.75" customHeight="1">
      <c r="A784" s="124" t="s">
        <v>343</v>
      </c>
      <c r="B784" s="125" t="s">
        <v>641</v>
      </c>
      <c r="C784" s="125" t="s">
        <v>344</v>
      </c>
      <c r="D784" s="125"/>
      <c r="E784" s="126">
        <v>754.50000000000011</v>
      </c>
      <c r="F784" s="126">
        <v>754.5</v>
      </c>
      <c r="G784" s="127">
        <v>0.99999999999999989</v>
      </c>
    </row>
    <row r="785" spans="1:7" ht="12.75" customHeight="1">
      <c r="A785" s="124" t="s">
        <v>283</v>
      </c>
      <c r="B785" s="125" t="s">
        <v>641</v>
      </c>
      <c r="C785" s="125" t="s">
        <v>344</v>
      </c>
      <c r="D785" s="125" t="s">
        <v>284</v>
      </c>
      <c r="E785" s="126">
        <v>24</v>
      </c>
      <c r="F785" s="126">
        <v>24</v>
      </c>
      <c r="G785" s="127">
        <v>1</v>
      </c>
    </row>
    <row r="786" spans="1:7" ht="12.75" customHeight="1">
      <c r="A786" s="129" t="s">
        <v>291</v>
      </c>
      <c r="B786" s="130" t="s">
        <v>641</v>
      </c>
      <c r="C786" s="130" t="s">
        <v>344</v>
      </c>
      <c r="D786" s="130" t="s">
        <v>292</v>
      </c>
      <c r="E786" s="131">
        <v>24</v>
      </c>
      <c r="F786" s="131">
        <v>24</v>
      </c>
      <c r="G786" s="132">
        <v>1</v>
      </c>
    </row>
    <row r="787" spans="1:7" ht="12.75" customHeight="1">
      <c r="A787" s="124" t="s">
        <v>297</v>
      </c>
      <c r="B787" s="125" t="s">
        <v>641</v>
      </c>
      <c r="C787" s="125" t="s">
        <v>344</v>
      </c>
      <c r="D787" s="125" t="s">
        <v>298</v>
      </c>
      <c r="E787" s="126">
        <v>730.50000000000011</v>
      </c>
      <c r="F787" s="126">
        <v>730.5</v>
      </c>
      <c r="G787" s="127">
        <v>0.99999999999999989</v>
      </c>
    </row>
    <row r="788" spans="1:7" ht="12.75" customHeight="1">
      <c r="A788" s="129" t="s">
        <v>301</v>
      </c>
      <c r="B788" s="130" t="s">
        <v>641</v>
      </c>
      <c r="C788" s="130" t="s">
        <v>344</v>
      </c>
      <c r="D788" s="130" t="s">
        <v>302</v>
      </c>
      <c r="E788" s="131">
        <v>730.50000000000011</v>
      </c>
      <c r="F788" s="131">
        <v>730.5</v>
      </c>
      <c r="G788" s="132">
        <v>0.99999999999999989</v>
      </c>
    </row>
    <row r="789" spans="1:7" ht="12.75" customHeight="1">
      <c r="A789" s="124" t="s">
        <v>357</v>
      </c>
      <c r="B789" s="125" t="s">
        <v>642</v>
      </c>
      <c r="C789" s="125"/>
      <c r="D789" s="125"/>
      <c r="E789" s="126">
        <v>443.70000000000005</v>
      </c>
      <c r="F789" s="126">
        <v>443.7</v>
      </c>
      <c r="G789" s="127">
        <v>0.99999999999999989</v>
      </c>
    </row>
    <row r="790" spans="1:7" ht="12.75" customHeight="1">
      <c r="A790" s="124" t="s">
        <v>343</v>
      </c>
      <c r="B790" s="125" t="s">
        <v>642</v>
      </c>
      <c r="C790" s="125" t="s">
        <v>344</v>
      </c>
      <c r="D790" s="125"/>
      <c r="E790" s="126">
        <v>443.70000000000005</v>
      </c>
      <c r="F790" s="126">
        <v>443.7</v>
      </c>
      <c r="G790" s="127">
        <v>0.99999999999999989</v>
      </c>
    </row>
    <row r="791" spans="1:7" ht="12.75" customHeight="1">
      <c r="A791" s="124" t="s">
        <v>297</v>
      </c>
      <c r="B791" s="125" t="s">
        <v>642</v>
      </c>
      <c r="C791" s="125" t="s">
        <v>344</v>
      </c>
      <c r="D791" s="125" t="s">
        <v>298</v>
      </c>
      <c r="E791" s="126">
        <v>443.70000000000005</v>
      </c>
      <c r="F791" s="126">
        <v>443.7</v>
      </c>
      <c r="G791" s="127">
        <v>0.99999999999999989</v>
      </c>
    </row>
    <row r="792" spans="1:7" ht="12.75" customHeight="1">
      <c r="A792" s="129" t="s">
        <v>301</v>
      </c>
      <c r="B792" s="130" t="s">
        <v>642</v>
      </c>
      <c r="C792" s="130" t="s">
        <v>344</v>
      </c>
      <c r="D792" s="130" t="s">
        <v>302</v>
      </c>
      <c r="E792" s="131">
        <v>443.70000000000005</v>
      </c>
      <c r="F792" s="131">
        <v>443.7</v>
      </c>
      <c r="G792" s="132">
        <v>0.99999999999999989</v>
      </c>
    </row>
    <row r="793" spans="1:7" ht="25.5" customHeight="1">
      <c r="A793" s="124" t="s">
        <v>345</v>
      </c>
      <c r="B793" s="125" t="s">
        <v>643</v>
      </c>
      <c r="C793" s="125"/>
      <c r="D793" s="125"/>
      <c r="E793" s="126">
        <v>19576</v>
      </c>
      <c r="F793" s="126">
        <v>19490.599999999999</v>
      </c>
      <c r="G793" s="127">
        <v>0.99563751532488753</v>
      </c>
    </row>
    <row r="794" spans="1:7" ht="38.25" customHeight="1">
      <c r="A794" s="124" t="s">
        <v>347</v>
      </c>
      <c r="B794" s="125" t="s">
        <v>644</v>
      </c>
      <c r="C794" s="125"/>
      <c r="D794" s="125"/>
      <c r="E794" s="126">
        <v>19576</v>
      </c>
      <c r="F794" s="126">
        <v>19490.599999999999</v>
      </c>
      <c r="G794" s="127">
        <v>0.99563751532488753</v>
      </c>
    </row>
    <row r="795" spans="1:7" ht="38.25" customHeight="1">
      <c r="A795" s="124" t="s">
        <v>337</v>
      </c>
      <c r="B795" s="125" t="s">
        <v>644</v>
      </c>
      <c r="C795" s="125" t="s">
        <v>338</v>
      </c>
      <c r="D795" s="125"/>
      <c r="E795" s="126">
        <v>19576</v>
      </c>
      <c r="F795" s="126">
        <v>19490.599999999999</v>
      </c>
      <c r="G795" s="127">
        <v>0.99563751532488753</v>
      </c>
    </row>
    <row r="796" spans="1:7" ht="12.75" customHeight="1">
      <c r="A796" s="124" t="s">
        <v>297</v>
      </c>
      <c r="B796" s="125" t="s">
        <v>644</v>
      </c>
      <c r="C796" s="125" t="s">
        <v>338</v>
      </c>
      <c r="D796" s="125" t="s">
        <v>298</v>
      </c>
      <c r="E796" s="126">
        <v>19576</v>
      </c>
      <c r="F796" s="126">
        <v>19490.599999999999</v>
      </c>
      <c r="G796" s="127">
        <v>0.99563751532488753</v>
      </c>
    </row>
    <row r="797" spans="1:7" ht="12.75" customHeight="1">
      <c r="A797" s="129" t="s">
        <v>301</v>
      </c>
      <c r="B797" s="130" t="s">
        <v>644</v>
      </c>
      <c r="C797" s="130" t="s">
        <v>338</v>
      </c>
      <c r="D797" s="130" t="s">
        <v>302</v>
      </c>
      <c r="E797" s="131">
        <v>19576</v>
      </c>
      <c r="F797" s="131">
        <v>19490.599999999999</v>
      </c>
      <c r="G797" s="132">
        <v>0.99563751532488753</v>
      </c>
    </row>
    <row r="798" spans="1:7" ht="12.75" customHeight="1">
      <c r="A798" s="124" t="s">
        <v>645</v>
      </c>
      <c r="B798" s="125" t="s">
        <v>646</v>
      </c>
      <c r="C798" s="125"/>
      <c r="D798" s="125"/>
      <c r="E798" s="126">
        <v>1043.4000000000001</v>
      </c>
      <c r="F798" s="126">
        <v>988.69999999999993</v>
      </c>
      <c r="G798" s="127">
        <v>0.94757523480927719</v>
      </c>
    </row>
    <row r="799" spans="1:7" ht="12.75" customHeight="1">
      <c r="A799" s="124" t="s">
        <v>647</v>
      </c>
      <c r="B799" s="125" t="s">
        <v>648</v>
      </c>
      <c r="C799" s="125"/>
      <c r="D799" s="125"/>
      <c r="E799" s="126">
        <v>66.3</v>
      </c>
      <c r="F799" s="126">
        <v>52.3</v>
      </c>
      <c r="G799" s="127">
        <v>0.78883861236802411</v>
      </c>
    </row>
    <row r="800" spans="1:7" ht="12.75" customHeight="1">
      <c r="A800" s="124" t="s">
        <v>361</v>
      </c>
      <c r="B800" s="125" t="s">
        <v>649</v>
      </c>
      <c r="C800" s="125"/>
      <c r="D800" s="125"/>
      <c r="E800" s="126">
        <v>66.3</v>
      </c>
      <c r="F800" s="126">
        <v>52.3</v>
      </c>
      <c r="G800" s="127">
        <v>0.78883861236802411</v>
      </c>
    </row>
    <row r="801" spans="1:7" ht="25.5" customHeight="1">
      <c r="A801" s="124" t="s">
        <v>366</v>
      </c>
      <c r="B801" s="125" t="s">
        <v>650</v>
      </c>
      <c r="C801" s="125"/>
      <c r="D801" s="125"/>
      <c r="E801" s="126">
        <v>66.3</v>
      </c>
      <c r="F801" s="126">
        <v>52.3</v>
      </c>
      <c r="G801" s="127">
        <v>0.78883861236802411</v>
      </c>
    </row>
    <row r="802" spans="1:7" ht="12.75" customHeight="1">
      <c r="A802" s="124" t="s">
        <v>343</v>
      </c>
      <c r="B802" s="125" t="s">
        <v>650</v>
      </c>
      <c r="C802" s="125" t="s">
        <v>344</v>
      </c>
      <c r="D802" s="125"/>
      <c r="E802" s="126">
        <v>66.3</v>
      </c>
      <c r="F802" s="126">
        <v>52.3</v>
      </c>
      <c r="G802" s="127">
        <v>0.78883861236802411</v>
      </c>
    </row>
    <row r="803" spans="1:7" ht="12.75" customHeight="1">
      <c r="A803" s="124" t="s">
        <v>283</v>
      </c>
      <c r="B803" s="125" t="s">
        <v>650</v>
      </c>
      <c r="C803" s="125" t="s">
        <v>344</v>
      </c>
      <c r="D803" s="125" t="s">
        <v>284</v>
      </c>
      <c r="E803" s="126">
        <v>66.3</v>
      </c>
      <c r="F803" s="126">
        <v>52.3</v>
      </c>
      <c r="G803" s="127">
        <v>0.78883861236802411</v>
      </c>
    </row>
    <row r="804" spans="1:7" ht="12.75" customHeight="1">
      <c r="A804" s="129" t="s">
        <v>293</v>
      </c>
      <c r="B804" s="130" t="s">
        <v>650</v>
      </c>
      <c r="C804" s="130" t="s">
        <v>344</v>
      </c>
      <c r="D804" s="130" t="s">
        <v>294</v>
      </c>
      <c r="E804" s="131">
        <v>66.3</v>
      </c>
      <c r="F804" s="131">
        <v>52.3</v>
      </c>
      <c r="G804" s="132">
        <v>0.78883861236802411</v>
      </c>
    </row>
    <row r="805" spans="1:7" ht="12.75" customHeight="1">
      <c r="A805" s="124" t="s">
        <v>651</v>
      </c>
      <c r="B805" s="125" t="s">
        <v>652</v>
      </c>
      <c r="C805" s="125"/>
      <c r="D805" s="125"/>
      <c r="E805" s="126">
        <v>131</v>
      </c>
      <c r="F805" s="126">
        <v>90.3</v>
      </c>
      <c r="G805" s="127">
        <v>0.68931297709923667</v>
      </c>
    </row>
    <row r="806" spans="1:7" ht="12.75" customHeight="1">
      <c r="A806" s="124" t="s">
        <v>361</v>
      </c>
      <c r="B806" s="125" t="s">
        <v>653</v>
      </c>
      <c r="C806" s="125"/>
      <c r="D806" s="125"/>
      <c r="E806" s="126">
        <v>131</v>
      </c>
      <c r="F806" s="126">
        <v>90.3</v>
      </c>
      <c r="G806" s="127">
        <v>0.68931297709923667</v>
      </c>
    </row>
    <row r="807" spans="1:7" ht="25.5" customHeight="1">
      <c r="A807" s="124" t="s">
        <v>366</v>
      </c>
      <c r="B807" s="125" t="s">
        <v>654</v>
      </c>
      <c r="C807" s="125"/>
      <c r="D807" s="125"/>
      <c r="E807" s="126">
        <v>131</v>
      </c>
      <c r="F807" s="126">
        <v>90.3</v>
      </c>
      <c r="G807" s="127">
        <v>0.68931297709923667</v>
      </c>
    </row>
    <row r="808" spans="1:7" ht="12.75" customHeight="1">
      <c r="A808" s="124" t="s">
        <v>343</v>
      </c>
      <c r="B808" s="125" t="s">
        <v>654</v>
      </c>
      <c r="C808" s="125" t="s">
        <v>344</v>
      </c>
      <c r="D808" s="125"/>
      <c r="E808" s="126">
        <v>131</v>
      </c>
      <c r="F808" s="126">
        <v>90.3</v>
      </c>
      <c r="G808" s="127">
        <v>0.68931297709923667</v>
      </c>
    </row>
    <row r="809" spans="1:7" ht="12.75" customHeight="1">
      <c r="A809" s="124" t="s">
        <v>283</v>
      </c>
      <c r="B809" s="125" t="s">
        <v>654</v>
      </c>
      <c r="C809" s="125" t="s">
        <v>344</v>
      </c>
      <c r="D809" s="125" t="s">
        <v>284</v>
      </c>
      <c r="E809" s="126">
        <v>131</v>
      </c>
      <c r="F809" s="126">
        <v>90.3</v>
      </c>
      <c r="G809" s="127">
        <v>0.68931297709923667</v>
      </c>
    </row>
    <row r="810" spans="1:7" ht="12.75" customHeight="1">
      <c r="A810" s="129" t="s">
        <v>293</v>
      </c>
      <c r="B810" s="130" t="s">
        <v>654</v>
      </c>
      <c r="C810" s="130" t="s">
        <v>344</v>
      </c>
      <c r="D810" s="130" t="s">
        <v>294</v>
      </c>
      <c r="E810" s="131">
        <v>131</v>
      </c>
      <c r="F810" s="131">
        <v>90.3</v>
      </c>
      <c r="G810" s="132">
        <v>0.68931297709923667</v>
      </c>
    </row>
    <row r="811" spans="1:7" ht="12.75" customHeight="1">
      <c r="A811" s="124" t="s">
        <v>655</v>
      </c>
      <c r="B811" s="125" t="s">
        <v>656</v>
      </c>
      <c r="C811" s="125"/>
      <c r="D811" s="125"/>
      <c r="E811" s="126">
        <v>4.9000000000000004</v>
      </c>
      <c r="F811" s="126">
        <v>4.9000000000000004</v>
      </c>
      <c r="G811" s="127">
        <v>1</v>
      </c>
    </row>
    <row r="812" spans="1:7" ht="12.75" customHeight="1">
      <c r="A812" s="124" t="s">
        <v>361</v>
      </c>
      <c r="B812" s="125" t="s">
        <v>657</v>
      </c>
      <c r="C812" s="125"/>
      <c r="D812" s="125"/>
      <c r="E812" s="126">
        <v>4.9000000000000004</v>
      </c>
      <c r="F812" s="126">
        <v>4.9000000000000004</v>
      </c>
      <c r="G812" s="127">
        <v>1</v>
      </c>
    </row>
    <row r="813" spans="1:7" ht="25.5" customHeight="1">
      <c r="A813" s="124" t="s">
        <v>366</v>
      </c>
      <c r="B813" s="125" t="s">
        <v>658</v>
      </c>
      <c r="C813" s="125"/>
      <c r="D813" s="125"/>
      <c r="E813" s="126">
        <v>4.9000000000000004</v>
      </c>
      <c r="F813" s="126">
        <v>4.9000000000000004</v>
      </c>
      <c r="G813" s="127">
        <v>1</v>
      </c>
    </row>
    <row r="814" spans="1:7" ht="12.75" customHeight="1">
      <c r="A814" s="124" t="s">
        <v>343</v>
      </c>
      <c r="B814" s="125" t="s">
        <v>658</v>
      </c>
      <c r="C814" s="125" t="s">
        <v>344</v>
      </c>
      <c r="D814" s="125"/>
      <c r="E814" s="126">
        <v>4.9000000000000004</v>
      </c>
      <c r="F814" s="126">
        <v>4.9000000000000004</v>
      </c>
      <c r="G814" s="127">
        <v>1</v>
      </c>
    </row>
    <row r="815" spans="1:7" ht="12.75" customHeight="1">
      <c r="A815" s="124" t="s">
        <v>283</v>
      </c>
      <c r="B815" s="125" t="s">
        <v>658</v>
      </c>
      <c r="C815" s="125" t="s">
        <v>344</v>
      </c>
      <c r="D815" s="125" t="s">
        <v>284</v>
      </c>
      <c r="E815" s="126">
        <v>4.9000000000000004</v>
      </c>
      <c r="F815" s="126">
        <v>4.9000000000000004</v>
      </c>
      <c r="G815" s="127">
        <v>1</v>
      </c>
    </row>
    <row r="816" spans="1:7" ht="12.75" customHeight="1">
      <c r="A816" s="129" t="s">
        <v>293</v>
      </c>
      <c r="B816" s="130" t="s">
        <v>658</v>
      </c>
      <c r="C816" s="130" t="s">
        <v>344</v>
      </c>
      <c r="D816" s="130" t="s">
        <v>294</v>
      </c>
      <c r="E816" s="131">
        <v>4.9000000000000004</v>
      </c>
      <c r="F816" s="131">
        <v>4.9000000000000004</v>
      </c>
      <c r="G816" s="132">
        <v>1</v>
      </c>
    </row>
    <row r="817" spans="1:7" ht="25.5" customHeight="1">
      <c r="A817" s="124" t="s">
        <v>659</v>
      </c>
      <c r="B817" s="125" t="s">
        <v>660</v>
      </c>
      <c r="C817" s="125"/>
      <c r="D817" s="125"/>
      <c r="E817" s="126">
        <v>67.900000000000006</v>
      </c>
      <c r="F817" s="126">
        <v>67.900000000000006</v>
      </c>
      <c r="G817" s="127">
        <v>1</v>
      </c>
    </row>
    <row r="818" spans="1:7" ht="12.75" customHeight="1">
      <c r="A818" s="124" t="s">
        <v>361</v>
      </c>
      <c r="B818" s="125" t="s">
        <v>661</v>
      </c>
      <c r="C818" s="125"/>
      <c r="D818" s="125"/>
      <c r="E818" s="126">
        <v>67.900000000000006</v>
      </c>
      <c r="F818" s="126">
        <v>67.900000000000006</v>
      </c>
      <c r="G818" s="127">
        <v>1</v>
      </c>
    </row>
    <row r="819" spans="1:7" ht="25.5" customHeight="1">
      <c r="A819" s="124" t="s">
        <v>366</v>
      </c>
      <c r="B819" s="125" t="s">
        <v>662</v>
      </c>
      <c r="C819" s="125"/>
      <c r="D819" s="125"/>
      <c r="E819" s="126">
        <v>67.900000000000006</v>
      </c>
      <c r="F819" s="126">
        <v>67.900000000000006</v>
      </c>
      <c r="G819" s="127">
        <v>1</v>
      </c>
    </row>
    <row r="820" spans="1:7" ht="12.75" customHeight="1">
      <c r="A820" s="124" t="s">
        <v>343</v>
      </c>
      <c r="B820" s="125" t="s">
        <v>662</v>
      </c>
      <c r="C820" s="125" t="s">
        <v>344</v>
      </c>
      <c r="D820" s="125"/>
      <c r="E820" s="126">
        <v>67.900000000000006</v>
      </c>
      <c r="F820" s="126">
        <v>67.900000000000006</v>
      </c>
      <c r="G820" s="127">
        <v>1</v>
      </c>
    </row>
    <row r="821" spans="1:7" ht="12.75" customHeight="1">
      <c r="A821" s="124" t="s">
        <v>283</v>
      </c>
      <c r="B821" s="125" t="s">
        <v>662</v>
      </c>
      <c r="C821" s="125" t="s">
        <v>344</v>
      </c>
      <c r="D821" s="125" t="s">
        <v>284</v>
      </c>
      <c r="E821" s="126">
        <v>67.900000000000006</v>
      </c>
      <c r="F821" s="126">
        <v>67.900000000000006</v>
      </c>
      <c r="G821" s="127">
        <v>1</v>
      </c>
    </row>
    <row r="822" spans="1:7" ht="12.75" customHeight="1">
      <c r="A822" s="129" t="s">
        <v>293</v>
      </c>
      <c r="B822" s="130" t="s">
        <v>662</v>
      </c>
      <c r="C822" s="130" t="s">
        <v>344</v>
      </c>
      <c r="D822" s="130" t="s">
        <v>294</v>
      </c>
      <c r="E822" s="131">
        <v>67.900000000000006</v>
      </c>
      <c r="F822" s="131">
        <v>67.900000000000006</v>
      </c>
      <c r="G822" s="132">
        <v>1</v>
      </c>
    </row>
    <row r="823" spans="1:7" ht="12.75" customHeight="1">
      <c r="A823" s="124" t="s">
        <v>663</v>
      </c>
      <c r="B823" s="125" t="s">
        <v>664</v>
      </c>
      <c r="C823" s="125"/>
      <c r="D823" s="125"/>
      <c r="E823" s="126">
        <v>773.3</v>
      </c>
      <c r="F823" s="126">
        <v>773.3</v>
      </c>
      <c r="G823" s="127">
        <v>1</v>
      </c>
    </row>
    <row r="824" spans="1:7" ht="12.75" customHeight="1">
      <c r="A824" s="124" t="s">
        <v>665</v>
      </c>
      <c r="B824" s="125" t="s">
        <v>666</v>
      </c>
      <c r="C824" s="125"/>
      <c r="D824" s="125"/>
      <c r="E824" s="126">
        <v>773.3</v>
      </c>
      <c r="F824" s="126">
        <v>773.3</v>
      </c>
      <c r="G824" s="127">
        <v>1</v>
      </c>
    </row>
    <row r="825" spans="1:7" ht="25.5" customHeight="1">
      <c r="A825" s="124" t="s">
        <v>518</v>
      </c>
      <c r="B825" s="125" t="s">
        <v>667</v>
      </c>
      <c r="C825" s="125"/>
      <c r="D825" s="125"/>
      <c r="E825" s="126">
        <v>773.3</v>
      </c>
      <c r="F825" s="126">
        <v>773.3</v>
      </c>
      <c r="G825" s="127">
        <v>1</v>
      </c>
    </row>
    <row r="826" spans="1:7" ht="12.75" customHeight="1">
      <c r="A826" s="124" t="s">
        <v>668</v>
      </c>
      <c r="B826" s="125" t="s">
        <v>669</v>
      </c>
      <c r="C826" s="125"/>
      <c r="D826" s="125"/>
      <c r="E826" s="126">
        <v>773.3</v>
      </c>
      <c r="F826" s="126">
        <v>773.3</v>
      </c>
      <c r="G826" s="127">
        <v>1</v>
      </c>
    </row>
    <row r="827" spans="1:7" ht="12.75" customHeight="1">
      <c r="A827" s="124" t="s">
        <v>339</v>
      </c>
      <c r="B827" s="125" t="s">
        <v>669</v>
      </c>
      <c r="C827" s="125" t="s">
        <v>340</v>
      </c>
      <c r="D827" s="125"/>
      <c r="E827" s="126">
        <v>773.3</v>
      </c>
      <c r="F827" s="126">
        <v>773.3</v>
      </c>
      <c r="G827" s="127">
        <v>1</v>
      </c>
    </row>
    <row r="828" spans="1:7" ht="12.75" customHeight="1">
      <c r="A828" s="124" t="s">
        <v>303</v>
      </c>
      <c r="B828" s="125" t="s">
        <v>669</v>
      </c>
      <c r="C828" s="125" t="s">
        <v>340</v>
      </c>
      <c r="D828" s="125" t="s">
        <v>304</v>
      </c>
      <c r="E828" s="126">
        <v>773.3</v>
      </c>
      <c r="F828" s="126">
        <v>773.3</v>
      </c>
      <c r="G828" s="127">
        <v>1</v>
      </c>
    </row>
    <row r="829" spans="1:7" ht="12.75" customHeight="1">
      <c r="A829" s="129" t="s">
        <v>307</v>
      </c>
      <c r="B829" s="130" t="s">
        <v>669</v>
      </c>
      <c r="C829" s="130" t="s">
        <v>340</v>
      </c>
      <c r="D829" s="130" t="s">
        <v>308</v>
      </c>
      <c r="E829" s="131">
        <v>773.3</v>
      </c>
      <c r="F829" s="131">
        <v>773.3</v>
      </c>
      <c r="G829" s="132">
        <v>1</v>
      </c>
    </row>
    <row r="830" spans="1:7" ht="12.75" customHeight="1">
      <c r="A830" s="124" t="s">
        <v>670</v>
      </c>
      <c r="B830" s="125" t="s">
        <v>671</v>
      </c>
      <c r="C830" s="125"/>
      <c r="D830" s="125"/>
      <c r="E830" s="126">
        <v>26759.1</v>
      </c>
      <c r="F830" s="126">
        <v>26707.1</v>
      </c>
      <c r="G830" s="127">
        <v>0.99805673583939669</v>
      </c>
    </row>
    <row r="831" spans="1:7" ht="12.75" customHeight="1">
      <c r="A831" s="124" t="s">
        <v>672</v>
      </c>
      <c r="B831" s="125" t="s">
        <v>673</v>
      </c>
      <c r="C831" s="125"/>
      <c r="D831" s="125"/>
      <c r="E831" s="126">
        <v>7873.8</v>
      </c>
      <c r="F831" s="126">
        <v>7861.7</v>
      </c>
      <c r="G831" s="127">
        <v>0.99846325789326618</v>
      </c>
    </row>
    <row r="832" spans="1:7" ht="12.75" customHeight="1">
      <c r="A832" s="124" t="s">
        <v>665</v>
      </c>
      <c r="B832" s="125" t="s">
        <v>674</v>
      </c>
      <c r="C832" s="125"/>
      <c r="D832" s="125"/>
      <c r="E832" s="126">
        <v>7873.8</v>
      </c>
      <c r="F832" s="126">
        <v>7861.7</v>
      </c>
      <c r="G832" s="127">
        <v>0.99846325789326618</v>
      </c>
    </row>
    <row r="833" spans="1:7" ht="12.75" customHeight="1">
      <c r="A833" s="124" t="s">
        <v>675</v>
      </c>
      <c r="B833" s="125" t="s">
        <v>676</v>
      </c>
      <c r="C833" s="125"/>
      <c r="D833" s="125"/>
      <c r="E833" s="126">
        <v>7873.8</v>
      </c>
      <c r="F833" s="126">
        <v>7861.7</v>
      </c>
      <c r="G833" s="127">
        <v>0.99846325789326618</v>
      </c>
    </row>
    <row r="834" spans="1:7" ht="12.75" customHeight="1">
      <c r="A834" s="124" t="s">
        <v>339</v>
      </c>
      <c r="B834" s="125" t="s">
        <v>676</v>
      </c>
      <c r="C834" s="125" t="s">
        <v>340</v>
      </c>
      <c r="D834" s="125"/>
      <c r="E834" s="126">
        <v>7873.8</v>
      </c>
      <c r="F834" s="126">
        <v>7861.7</v>
      </c>
      <c r="G834" s="127">
        <v>0.99846325789326618</v>
      </c>
    </row>
    <row r="835" spans="1:7" ht="12.75" customHeight="1">
      <c r="A835" s="124" t="s">
        <v>303</v>
      </c>
      <c r="B835" s="125" t="s">
        <v>676</v>
      </c>
      <c r="C835" s="125" t="s">
        <v>340</v>
      </c>
      <c r="D835" s="125" t="s">
        <v>304</v>
      </c>
      <c r="E835" s="126">
        <v>7873.8</v>
      </c>
      <c r="F835" s="126">
        <v>7861.7</v>
      </c>
      <c r="G835" s="127">
        <v>0.99846325789326618</v>
      </c>
    </row>
    <row r="836" spans="1:7" ht="12.75" customHeight="1">
      <c r="A836" s="129" t="s">
        <v>305</v>
      </c>
      <c r="B836" s="130" t="s">
        <v>676</v>
      </c>
      <c r="C836" s="130" t="s">
        <v>340</v>
      </c>
      <c r="D836" s="130" t="s">
        <v>306</v>
      </c>
      <c r="E836" s="131">
        <v>7873.8</v>
      </c>
      <c r="F836" s="131">
        <v>7861.7</v>
      </c>
      <c r="G836" s="132">
        <v>0.99846325789326618</v>
      </c>
    </row>
    <row r="837" spans="1:7" ht="12.75" customHeight="1">
      <c r="A837" s="124" t="s">
        <v>677</v>
      </c>
      <c r="B837" s="125" t="s">
        <v>678</v>
      </c>
      <c r="C837" s="125"/>
      <c r="D837" s="125"/>
      <c r="E837" s="126">
        <v>15721.699999999999</v>
      </c>
      <c r="F837" s="126">
        <v>15681.8</v>
      </c>
      <c r="G837" s="127">
        <v>0.99746210651519873</v>
      </c>
    </row>
    <row r="838" spans="1:7" ht="12.75" customHeight="1">
      <c r="A838" s="124" t="s">
        <v>665</v>
      </c>
      <c r="B838" s="125" t="s">
        <v>679</v>
      </c>
      <c r="C838" s="125"/>
      <c r="D838" s="125"/>
      <c r="E838" s="126">
        <v>4117.6000000000004</v>
      </c>
      <c r="F838" s="126">
        <v>4077.7999999999997</v>
      </c>
      <c r="G838" s="127">
        <v>0.99033417524771694</v>
      </c>
    </row>
    <row r="839" spans="1:7" ht="12.75" customHeight="1">
      <c r="A839" s="124" t="s">
        <v>352</v>
      </c>
      <c r="B839" s="125" t="s">
        <v>680</v>
      </c>
      <c r="C839" s="125"/>
      <c r="D839" s="125"/>
      <c r="E839" s="126">
        <v>150</v>
      </c>
      <c r="F839" s="126">
        <v>110.19999999999999</v>
      </c>
      <c r="G839" s="127">
        <v>0.73466666666666658</v>
      </c>
    </row>
    <row r="840" spans="1:7" ht="12.75" customHeight="1">
      <c r="A840" s="124" t="s">
        <v>343</v>
      </c>
      <c r="B840" s="125" t="s">
        <v>680</v>
      </c>
      <c r="C840" s="125" t="s">
        <v>344</v>
      </c>
      <c r="D840" s="125"/>
      <c r="E840" s="126">
        <v>150</v>
      </c>
      <c r="F840" s="126">
        <v>110.19999999999999</v>
      </c>
      <c r="G840" s="127">
        <v>0.73466666666666658</v>
      </c>
    </row>
    <row r="841" spans="1:7" ht="12.75" customHeight="1">
      <c r="A841" s="124" t="s">
        <v>303</v>
      </c>
      <c r="B841" s="125" t="s">
        <v>680</v>
      </c>
      <c r="C841" s="125" t="s">
        <v>344</v>
      </c>
      <c r="D841" s="125" t="s">
        <v>304</v>
      </c>
      <c r="E841" s="126">
        <v>150</v>
      </c>
      <c r="F841" s="126">
        <v>110.19999999999999</v>
      </c>
      <c r="G841" s="127">
        <v>0.73466666666666658</v>
      </c>
    </row>
    <row r="842" spans="1:7" ht="12.75" customHeight="1">
      <c r="A842" s="129" t="s">
        <v>311</v>
      </c>
      <c r="B842" s="130" t="s">
        <v>680</v>
      </c>
      <c r="C842" s="130" t="s">
        <v>344</v>
      </c>
      <c r="D842" s="130" t="s">
        <v>312</v>
      </c>
      <c r="E842" s="131">
        <v>150</v>
      </c>
      <c r="F842" s="131">
        <v>110.19999999999999</v>
      </c>
      <c r="G842" s="132">
        <v>0.73466666666666658</v>
      </c>
    </row>
    <row r="843" spans="1:7" ht="12.75" customHeight="1">
      <c r="A843" s="124" t="s">
        <v>341</v>
      </c>
      <c r="B843" s="125" t="s">
        <v>681</v>
      </c>
      <c r="C843" s="125"/>
      <c r="D843" s="125"/>
      <c r="E843" s="126">
        <v>0.79999999999999993</v>
      </c>
      <c r="F843" s="126">
        <v>0.8</v>
      </c>
      <c r="G843" s="127">
        <v>1.0000000000000002</v>
      </c>
    </row>
    <row r="844" spans="1:7" ht="12.75" customHeight="1">
      <c r="A844" s="124" t="s">
        <v>343</v>
      </c>
      <c r="B844" s="125" t="s">
        <v>681</v>
      </c>
      <c r="C844" s="125" t="s">
        <v>344</v>
      </c>
      <c r="D844" s="125"/>
      <c r="E844" s="126">
        <v>0.79999999999999993</v>
      </c>
      <c r="F844" s="126">
        <v>0.8</v>
      </c>
      <c r="G844" s="127">
        <v>1.0000000000000002</v>
      </c>
    </row>
    <row r="845" spans="1:7" ht="12.75" customHeight="1">
      <c r="A845" s="124" t="s">
        <v>303</v>
      </c>
      <c r="B845" s="125" t="s">
        <v>681</v>
      </c>
      <c r="C845" s="125" t="s">
        <v>344</v>
      </c>
      <c r="D845" s="125" t="s">
        <v>304</v>
      </c>
      <c r="E845" s="126">
        <v>0.79999999999999993</v>
      </c>
      <c r="F845" s="126">
        <v>0.8</v>
      </c>
      <c r="G845" s="127">
        <v>1.0000000000000002</v>
      </c>
    </row>
    <row r="846" spans="1:7" ht="12.75" customHeight="1">
      <c r="A846" s="129" t="s">
        <v>311</v>
      </c>
      <c r="B846" s="130" t="s">
        <v>681</v>
      </c>
      <c r="C846" s="130" t="s">
        <v>344</v>
      </c>
      <c r="D846" s="130" t="s">
        <v>312</v>
      </c>
      <c r="E846" s="131">
        <v>0.79999999999999993</v>
      </c>
      <c r="F846" s="131">
        <v>0.8</v>
      </c>
      <c r="G846" s="132">
        <v>1.0000000000000002</v>
      </c>
    </row>
    <row r="847" spans="1:7" ht="25.5" customHeight="1">
      <c r="A847" s="124" t="s">
        <v>370</v>
      </c>
      <c r="B847" s="125" t="s">
        <v>682</v>
      </c>
      <c r="C847" s="125"/>
      <c r="D847" s="125"/>
      <c r="E847" s="126">
        <v>2288.3999999999996</v>
      </c>
      <c r="F847" s="126">
        <v>2288.3999999999996</v>
      </c>
      <c r="G847" s="127">
        <v>1</v>
      </c>
    </row>
    <row r="848" spans="1:7" ht="12.75" customHeight="1">
      <c r="A848" s="124" t="s">
        <v>339</v>
      </c>
      <c r="B848" s="125" t="s">
        <v>682</v>
      </c>
      <c r="C848" s="125" t="s">
        <v>340</v>
      </c>
      <c r="D848" s="125"/>
      <c r="E848" s="126">
        <v>1380.1999999999998</v>
      </c>
      <c r="F848" s="126">
        <v>1380.1999999999998</v>
      </c>
      <c r="G848" s="127">
        <v>1</v>
      </c>
    </row>
    <row r="849" spans="1:7" ht="12.75" customHeight="1">
      <c r="A849" s="124" t="s">
        <v>243</v>
      </c>
      <c r="B849" s="125" t="s">
        <v>682</v>
      </c>
      <c r="C849" s="125" t="s">
        <v>340</v>
      </c>
      <c r="D849" s="125" t="s">
        <v>244</v>
      </c>
      <c r="E849" s="126">
        <v>12</v>
      </c>
      <c r="F849" s="126">
        <v>12</v>
      </c>
      <c r="G849" s="127">
        <v>1</v>
      </c>
    </row>
    <row r="850" spans="1:7" ht="12.75" customHeight="1">
      <c r="A850" s="129" t="s">
        <v>259</v>
      </c>
      <c r="B850" s="130" t="s">
        <v>682</v>
      </c>
      <c r="C850" s="130" t="s">
        <v>340</v>
      </c>
      <c r="D850" s="130" t="s">
        <v>260</v>
      </c>
      <c r="E850" s="131">
        <v>12</v>
      </c>
      <c r="F850" s="131">
        <v>12</v>
      </c>
      <c r="G850" s="132">
        <v>1</v>
      </c>
    </row>
    <row r="851" spans="1:7" ht="12.75" customHeight="1">
      <c r="A851" s="124" t="s">
        <v>283</v>
      </c>
      <c r="B851" s="125" t="s">
        <v>682</v>
      </c>
      <c r="C851" s="125" t="s">
        <v>340</v>
      </c>
      <c r="D851" s="125" t="s">
        <v>284</v>
      </c>
      <c r="E851" s="126">
        <v>1368.1999999999998</v>
      </c>
      <c r="F851" s="126">
        <v>1368.1999999999998</v>
      </c>
      <c r="G851" s="127">
        <v>1</v>
      </c>
    </row>
    <row r="852" spans="1:7" ht="12.75" customHeight="1">
      <c r="A852" s="129" t="s">
        <v>285</v>
      </c>
      <c r="B852" s="130" t="s">
        <v>682</v>
      </c>
      <c r="C852" s="130" t="s">
        <v>340</v>
      </c>
      <c r="D852" s="130" t="s">
        <v>286</v>
      </c>
      <c r="E852" s="131">
        <v>287.39999999999998</v>
      </c>
      <c r="F852" s="131">
        <v>287.39999999999998</v>
      </c>
      <c r="G852" s="132">
        <v>1</v>
      </c>
    </row>
    <row r="853" spans="1:7" ht="12.75" customHeight="1">
      <c r="A853" s="129" t="s">
        <v>287</v>
      </c>
      <c r="B853" s="130" t="s">
        <v>682</v>
      </c>
      <c r="C853" s="130" t="s">
        <v>340</v>
      </c>
      <c r="D853" s="130" t="s">
        <v>288</v>
      </c>
      <c r="E853" s="131">
        <v>1080.8000000000002</v>
      </c>
      <c r="F853" s="131">
        <v>1080.8</v>
      </c>
      <c r="G853" s="132">
        <v>0.99999999999999978</v>
      </c>
    </row>
    <row r="854" spans="1:7" ht="12.75" customHeight="1">
      <c r="A854" s="124" t="s">
        <v>469</v>
      </c>
      <c r="B854" s="125" t="s">
        <v>682</v>
      </c>
      <c r="C854" s="125" t="s">
        <v>470</v>
      </c>
      <c r="D854" s="125"/>
      <c r="E854" s="126">
        <v>908.19999999999993</v>
      </c>
      <c r="F854" s="126">
        <v>908.19999999999993</v>
      </c>
      <c r="G854" s="127">
        <v>1</v>
      </c>
    </row>
    <row r="855" spans="1:7" ht="12.75" customHeight="1">
      <c r="A855" s="124" t="s">
        <v>283</v>
      </c>
      <c r="B855" s="125" t="s">
        <v>682</v>
      </c>
      <c r="C855" s="125" t="s">
        <v>470</v>
      </c>
      <c r="D855" s="125" t="s">
        <v>284</v>
      </c>
      <c r="E855" s="126">
        <v>908.19999999999993</v>
      </c>
      <c r="F855" s="126">
        <v>908.19999999999993</v>
      </c>
      <c r="G855" s="127">
        <v>1</v>
      </c>
    </row>
    <row r="856" spans="1:7" ht="12.75" customHeight="1">
      <c r="A856" s="129" t="s">
        <v>287</v>
      </c>
      <c r="B856" s="130" t="s">
        <v>682</v>
      </c>
      <c r="C856" s="130" t="s">
        <v>470</v>
      </c>
      <c r="D856" s="130" t="s">
        <v>288</v>
      </c>
      <c r="E856" s="131">
        <v>620.79999999999995</v>
      </c>
      <c r="F856" s="131">
        <v>620.79999999999995</v>
      </c>
      <c r="G856" s="132">
        <v>1</v>
      </c>
    </row>
    <row r="857" spans="1:7" ht="12.75" customHeight="1">
      <c r="A857" s="129" t="s">
        <v>289</v>
      </c>
      <c r="B857" s="130" t="s">
        <v>682</v>
      </c>
      <c r="C857" s="130" t="s">
        <v>470</v>
      </c>
      <c r="D857" s="130" t="s">
        <v>290</v>
      </c>
      <c r="E857" s="131">
        <v>287.39999999999998</v>
      </c>
      <c r="F857" s="131">
        <v>287.39999999999998</v>
      </c>
      <c r="G857" s="132">
        <v>1</v>
      </c>
    </row>
    <row r="858" spans="1:7" ht="12.75" customHeight="1">
      <c r="A858" s="124" t="s">
        <v>683</v>
      </c>
      <c r="B858" s="125" t="s">
        <v>684</v>
      </c>
      <c r="C858" s="125"/>
      <c r="D858" s="125"/>
      <c r="E858" s="126">
        <v>914</v>
      </c>
      <c r="F858" s="126">
        <v>914</v>
      </c>
      <c r="G858" s="127">
        <v>1</v>
      </c>
    </row>
    <row r="859" spans="1:7" ht="12.75" customHeight="1">
      <c r="A859" s="124" t="s">
        <v>343</v>
      </c>
      <c r="B859" s="125" t="s">
        <v>684</v>
      </c>
      <c r="C859" s="125" t="s">
        <v>344</v>
      </c>
      <c r="D859" s="125"/>
      <c r="E859" s="126">
        <v>914</v>
      </c>
      <c r="F859" s="126">
        <v>914</v>
      </c>
      <c r="G859" s="127">
        <v>1</v>
      </c>
    </row>
    <row r="860" spans="1:7" ht="12.75" customHeight="1">
      <c r="A860" s="124" t="s">
        <v>303</v>
      </c>
      <c r="B860" s="125" t="s">
        <v>684</v>
      </c>
      <c r="C860" s="125" t="s">
        <v>344</v>
      </c>
      <c r="D860" s="125" t="s">
        <v>304</v>
      </c>
      <c r="E860" s="126">
        <v>914</v>
      </c>
      <c r="F860" s="126">
        <v>914</v>
      </c>
      <c r="G860" s="127">
        <v>1</v>
      </c>
    </row>
    <row r="861" spans="1:7" ht="12.75" customHeight="1">
      <c r="A861" s="129" t="s">
        <v>307</v>
      </c>
      <c r="B861" s="130" t="s">
        <v>684</v>
      </c>
      <c r="C861" s="130" t="s">
        <v>344</v>
      </c>
      <c r="D861" s="130" t="s">
        <v>308</v>
      </c>
      <c r="E861" s="131">
        <v>914</v>
      </c>
      <c r="F861" s="131">
        <v>914</v>
      </c>
      <c r="G861" s="132">
        <v>1</v>
      </c>
    </row>
    <row r="862" spans="1:7" ht="12.75" customHeight="1">
      <c r="A862" s="124" t="s">
        <v>685</v>
      </c>
      <c r="B862" s="125" t="s">
        <v>686</v>
      </c>
      <c r="C862" s="125"/>
      <c r="D862" s="125"/>
      <c r="E862" s="126">
        <v>764.4</v>
      </c>
      <c r="F862" s="126">
        <v>764.4</v>
      </c>
      <c r="G862" s="127">
        <v>1</v>
      </c>
    </row>
    <row r="863" spans="1:7" ht="12.75" customHeight="1">
      <c r="A863" s="124" t="s">
        <v>339</v>
      </c>
      <c r="B863" s="125" t="s">
        <v>686</v>
      </c>
      <c r="C863" s="125" t="s">
        <v>340</v>
      </c>
      <c r="D863" s="125"/>
      <c r="E863" s="126">
        <v>764.4</v>
      </c>
      <c r="F863" s="126">
        <v>764.4</v>
      </c>
      <c r="G863" s="127">
        <v>1</v>
      </c>
    </row>
    <row r="864" spans="1:7" ht="12.75" customHeight="1">
      <c r="A864" s="124" t="s">
        <v>303</v>
      </c>
      <c r="B864" s="125" t="s">
        <v>686</v>
      </c>
      <c r="C864" s="125" t="s">
        <v>340</v>
      </c>
      <c r="D864" s="125" t="s">
        <v>304</v>
      </c>
      <c r="E864" s="126">
        <v>764.4</v>
      </c>
      <c r="F864" s="126">
        <v>764.4</v>
      </c>
      <c r="G864" s="127">
        <v>1</v>
      </c>
    </row>
    <row r="865" spans="1:7" ht="12.75" customHeight="1">
      <c r="A865" s="129" t="s">
        <v>307</v>
      </c>
      <c r="B865" s="130" t="s">
        <v>686</v>
      </c>
      <c r="C865" s="130" t="s">
        <v>340</v>
      </c>
      <c r="D865" s="130" t="s">
        <v>308</v>
      </c>
      <c r="E865" s="131">
        <v>48</v>
      </c>
      <c r="F865" s="131">
        <v>48</v>
      </c>
      <c r="G865" s="132">
        <v>1</v>
      </c>
    </row>
    <row r="866" spans="1:7" ht="12.75" customHeight="1">
      <c r="A866" s="129" t="s">
        <v>311</v>
      </c>
      <c r="B866" s="130" t="s">
        <v>686</v>
      </c>
      <c r="C866" s="130" t="s">
        <v>340</v>
      </c>
      <c r="D866" s="130" t="s">
        <v>312</v>
      </c>
      <c r="E866" s="131">
        <v>716.4</v>
      </c>
      <c r="F866" s="131">
        <v>716.4</v>
      </c>
      <c r="G866" s="132">
        <v>1</v>
      </c>
    </row>
    <row r="867" spans="1:7" ht="25.5" customHeight="1">
      <c r="A867" s="124" t="s">
        <v>687</v>
      </c>
      <c r="B867" s="125" t="s">
        <v>688</v>
      </c>
      <c r="C867" s="125"/>
      <c r="D867" s="125"/>
      <c r="E867" s="126">
        <v>11506.5</v>
      </c>
      <c r="F867" s="126">
        <v>11506.5</v>
      </c>
      <c r="G867" s="127">
        <v>1</v>
      </c>
    </row>
    <row r="868" spans="1:7" ht="25.5" customHeight="1">
      <c r="A868" s="124" t="s">
        <v>689</v>
      </c>
      <c r="B868" s="125" t="s">
        <v>690</v>
      </c>
      <c r="C868" s="125"/>
      <c r="D868" s="125"/>
      <c r="E868" s="126">
        <v>11506.500000000002</v>
      </c>
      <c r="F868" s="126">
        <v>11506.5</v>
      </c>
      <c r="G868" s="127">
        <v>0.99999999999999989</v>
      </c>
    </row>
    <row r="869" spans="1:7" ht="12.75" customHeight="1">
      <c r="A869" s="124" t="s">
        <v>339</v>
      </c>
      <c r="B869" s="125" t="s">
        <v>690</v>
      </c>
      <c r="C869" s="125" t="s">
        <v>340</v>
      </c>
      <c r="D869" s="125"/>
      <c r="E869" s="126">
        <v>9534.8000000000011</v>
      </c>
      <c r="F869" s="126">
        <v>9534.7999999999993</v>
      </c>
      <c r="G869" s="127">
        <v>0.99999999999999978</v>
      </c>
    </row>
    <row r="870" spans="1:7" ht="12.75" customHeight="1">
      <c r="A870" s="124" t="s">
        <v>303</v>
      </c>
      <c r="B870" s="125" t="s">
        <v>690</v>
      </c>
      <c r="C870" s="125" t="s">
        <v>340</v>
      </c>
      <c r="D870" s="125" t="s">
        <v>304</v>
      </c>
      <c r="E870" s="126">
        <v>9534.8000000000011</v>
      </c>
      <c r="F870" s="126">
        <v>9534.7999999999993</v>
      </c>
      <c r="G870" s="127">
        <v>0.99999999999999978</v>
      </c>
    </row>
    <row r="871" spans="1:7" ht="12.75" customHeight="1">
      <c r="A871" s="129" t="s">
        <v>309</v>
      </c>
      <c r="B871" s="130" t="s">
        <v>690</v>
      </c>
      <c r="C871" s="130" t="s">
        <v>340</v>
      </c>
      <c r="D871" s="130" t="s">
        <v>310</v>
      </c>
      <c r="E871" s="131">
        <v>9534.8000000000011</v>
      </c>
      <c r="F871" s="131">
        <v>9534.7999999999993</v>
      </c>
      <c r="G871" s="132">
        <v>0.99999999999999978</v>
      </c>
    </row>
    <row r="872" spans="1:7" ht="12.75" customHeight="1">
      <c r="A872" s="124" t="s">
        <v>469</v>
      </c>
      <c r="B872" s="125" t="s">
        <v>690</v>
      </c>
      <c r="C872" s="125" t="s">
        <v>470</v>
      </c>
      <c r="D872" s="125"/>
      <c r="E872" s="126">
        <v>1971.7</v>
      </c>
      <c r="F872" s="126">
        <v>1971.7</v>
      </c>
      <c r="G872" s="127">
        <v>1</v>
      </c>
    </row>
    <row r="873" spans="1:7" ht="12.75" customHeight="1">
      <c r="A873" s="124" t="s">
        <v>303</v>
      </c>
      <c r="B873" s="125" t="s">
        <v>690</v>
      </c>
      <c r="C873" s="125" t="s">
        <v>470</v>
      </c>
      <c r="D873" s="125" t="s">
        <v>304</v>
      </c>
      <c r="E873" s="126">
        <v>1971.7</v>
      </c>
      <c r="F873" s="126">
        <v>1971.7</v>
      </c>
      <c r="G873" s="127">
        <v>1</v>
      </c>
    </row>
    <row r="874" spans="1:7" ht="12.75" customHeight="1">
      <c r="A874" s="129" t="s">
        <v>309</v>
      </c>
      <c r="B874" s="130" t="s">
        <v>690</v>
      </c>
      <c r="C874" s="130" t="s">
        <v>470</v>
      </c>
      <c r="D874" s="130" t="s">
        <v>310</v>
      </c>
      <c r="E874" s="131">
        <v>1971.7</v>
      </c>
      <c r="F874" s="131">
        <v>1971.7</v>
      </c>
      <c r="G874" s="132">
        <v>1</v>
      </c>
    </row>
    <row r="875" spans="1:7" ht="12.75" customHeight="1">
      <c r="A875" s="124" t="s">
        <v>374</v>
      </c>
      <c r="B875" s="125" t="s">
        <v>691</v>
      </c>
      <c r="C875" s="125"/>
      <c r="D875" s="125"/>
      <c r="E875" s="126">
        <v>97.6</v>
      </c>
      <c r="F875" s="126">
        <v>97.5</v>
      </c>
      <c r="G875" s="127">
        <v>0.99897540983606559</v>
      </c>
    </row>
    <row r="876" spans="1:7" ht="51" customHeight="1">
      <c r="A876" s="143" t="s">
        <v>692</v>
      </c>
      <c r="B876" s="125" t="s">
        <v>693</v>
      </c>
      <c r="C876" s="125"/>
      <c r="D876" s="125"/>
      <c r="E876" s="126">
        <v>9.5</v>
      </c>
      <c r="F876" s="126">
        <v>9.5</v>
      </c>
      <c r="G876" s="127">
        <v>1</v>
      </c>
    </row>
    <row r="877" spans="1:7" ht="12.75" customHeight="1">
      <c r="A877" s="124" t="s">
        <v>339</v>
      </c>
      <c r="B877" s="125" t="s">
        <v>693</v>
      </c>
      <c r="C877" s="125" t="s">
        <v>340</v>
      </c>
      <c r="D877" s="125"/>
      <c r="E877" s="126">
        <v>9.5</v>
      </c>
      <c r="F877" s="126">
        <v>9.5</v>
      </c>
      <c r="G877" s="127">
        <v>1</v>
      </c>
    </row>
    <row r="878" spans="1:7" ht="12.75" customHeight="1">
      <c r="A878" s="124" t="s">
        <v>303</v>
      </c>
      <c r="B878" s="125" t="s">
        <v>693</v>
      </c>
      <c r="C878" s="125" t="s">
        <v>340</v>
      </c>
      <c r="D878" s="125" t="s">
        <v>304</v>
      </c>
      <c r="E878" s="126">
        <v>9.5</v>
      </c>
      <c r="F878" s="126">
        <v>9.5</v>
      </c>
      <c r="G878" s="127">
        <v>1</v>
      </c>
    </row>
    <row r="879" spans="1:7" ht="12.75" customHeight="1">
      <c r="A879" s="129" t="s">
        <v>309</v>
      </c>
      <c r="B879" s="130" t="s">
        <v>693</v>
      </c>
      <c r="C879" s="130" t="s">
        <v>340</v>
      </c>
      <c r="D879" s="130" t="s">
        <v>310</v>
      </c>
      <c r="E879" s="131">
        <v>9.5</v>
      </c>
      <c r="F879" s="131">
        <v>9.5</v>
      </c>
      <c r="G879" s="132">
        <v>1</v>
      </c>
    </row>
    <row r="880" spans="1:7" ht="52.5" customHeight="1">
      <c r="A880" s="143" t="s">
        <v>694</v>
      </c>
      <c r="B880" s="125" t="s">
        <v>695</v>
      </c>
      <c r="C880" s="125"/>
      <c r="D880" s="125"/>
      <c r="E880" s="126">
        <v>88.1</v>
      </c>
      <c r="F880" s="126">
        <v>88</v>
      </c>
      <c r="G880" s="127">
        <v>0.9988649262202044</v>
      </c>
    </row>
    <row r="881" spans="1:7" ht="12.75" customHeight="1">
      <c r="A881" s="124" t="s">
        <v>339</v>
      </c>
      <c r="B881" s="125" t="s">
        <v>695</v>
      </c>
      <c r="C881" s="125" t="s">
        <v>340</v>
      </c>
      <c r="D881" s="125"/>
      <c r="E881" s="126">
        <v>88.1</v>
      </c>
      <c r="F881" s="126">
        <v>88</v>
      </c>
      <c r="G881" s="127">
        <v>0.9988649262202044</v>
      </c>
    </row>
    <row r="882" spans="1:7" ht="12.75" customHeight="1">
      <c r="A882" s="124" t="s">
        <v>303</v>
      </c>
      <c r="B882" s="125" t="s">
        <v>695</v>
      </c>
      <c r="C882" s="125" t="s">
        <v>340</v>
      </c>
      <c r="D882" s="125" t="s">
        <v>304</v>
      </c>
      <c r="E882" s="126">
        <v>88.1</v>
      </c>
      <c r="F882" s="126">
        <v>88</v>
      </c>
      <c r="G882" s="127">
        <v>0.9988649262202044</v>
      </c>
    </row>
    <row r="883" spans="1:7" ht="12.75" customHeight="1">
      <c r="A883" s="129" t="s">
        <v>309</v>
      </c>
      <c r="B883" s="130" t="s">
        <v>695</v>
      </c>
      <c r="C883" s="130" t="s">
        <v>340</v>
      </c>
      <c r="D883" s="130" t="s">
        <v>310</v>
      </c>
      <c r="E883" s="131">
        <v>88.1</v>
      </c>
      <c r="F883" s="131">
        <v>88</v>
      </c>
      <c r="G883" s="132">
        <v>0.9988649262202044</v>
      </c>
    </row>
    <row r="884" spans="1:7" ht="25.5" customHeight="1">
      <c r="A884" s="124" t="s">
        <v>696</v>
      </c>
      <c r="B884" s="125" t="s">
        <v>697</v>
      </c>
      <c r="C884" s="125"/>
      <c r="D884" s="125"/>
      <c r="E884" s="126">
        <v>290</v>
      </c>
      <c r="F884" s="126">
        <v>290</v>
      </c>
      <c r="G884" s="127">
        <v>1</v>
      </c>
    </row>
    <row r="885" spans="1:7" ht="12.75" customHeight="1">
      <c r="A885" s="124" t="s">
        <v>665</v>
      </c>
      <c r="B885" s="125" t="s">
        <v>698</v>
      </c>
      <c r="C885" s="125"/>
      <c r="D885" s="125"/>
      <c r="E885" s="126">
        <v>290</v>
      </c>
      <c r="F885" s="126">
        <v>290</v>
      </c>
      <c r="G885" s="127">
        <v>1</v>
      </c>
    </row>
    <row r="886" spans="1:7" ht="12.75" customHeight="1">
      <c r="A886" s="124" t="s">
        <v>357</v>
      </c>
      <c r="B886" s="125" t="s">
        <v>699</v>
      </c>
      <c r="C886" s="125"/>
      <c r="D886" s="125"/>
      <c r="E886" s="126">
        <v>290</v>
      </c>
      <c r="F886" s="126">
        <v>290</v>
      </c>
      <c r="G886" s="127">
        <v>1</v>
      </c>
    </row>
    <row r="887" spans="1:7" ht="12.75" customHeight="1">
      <c r="A887" s="124" t="s">
        <v>343</v>
      </c>
      <c r="B887" s="125" t="s">
        <v>699</v>
      </c>
      <c r="C887" s="125" t="s">
        <v>344</v>
      </c>
      <c r="D887" s="125"/>
      <c r="E887" s="126">
        <v>290</v>
      </c>
      <c r="F887" s="126">
        <v>290</v>
      </c>
      <c r="G887" s="127">
        <v>1</v>
      </c>
    </row>
    <row r="888" spans="1:7" ht="12.75" customHeight="1">
      <c r="A888" s="124" t="s">
        <v>297</v>
      </c>
      <c r="B888" s="125" t="s">
        <v>699</v>
      </c>
      <c r="C888" s="125" t="s">
        <v>344</v>
      </c>
      <c r="D888" s="125" t="s">
        <v>298</v>
      </c>
      <c r="E888" s="126">
        <v>290</v>
      </c>
      <c r="F888" s="126">
        <v>290</v>
      </c>
      <c r="G888" s="127">
        <v>1</v>
      </c>
    </row>
    <row r="889" spans="1:7" ht="12.75" customHeight="1">
      <c r="A889" s="129" t="s">
        <v>299</v>
      </c>
      <c r="B889" s="130" t="s">
        <v>699</v>
      </c>
      <c r="C889" s="130" t="s">
        <v>344</v>
      </c>
      <c r="D889" s="130" t="s">
        <v>300</v>
      </c>
      <c r="E889" s="131">
        <v>290</v>
      </c>
      <c r="F889" s="131">
        <v>290</v>
      </c>
      <c r="G889" s="132">
        <v>1</v>
      </c>
    </row>
    <row r="890" spans="1:7" ht="25.5" customHeight="1">
      <c r="A890" s="124" t="s">
        <v>700</v>
      </c>
      <c r="B890" s="125" t="s">
        <v>701</v>
      </c>
      <c r="C890" s="125"/>
      <c r="D890" s="125"/>
      <c r="E890" s="126">
        <v>2873.6</v>
      </c>
      <c r="F890" s="126">
        <v>2873.6</v>
      </c>
      <c r="G890" s="127">
        <v>1</v>
      </c>
    </row>
    <row r="891" spans="1:7" ht="12.75" customHeight="1">
      <c r="A891" s="124" t="s">
        <v>665</v>
      </c>
      <c r="B891" s="125" t="s">
        <v>702</v>
      </c>
      <c r="C891" s="125"/>
      <c r="D891" s="125"/>
      <c r="E891" s="126">
        <v>2873.6</v>
      </c>
      <c r="F891" s="126">
        <v>2873.6</v>
      </c>
      <c r="G891" s="127">
        <v>1</v>
      </c>
    </row>
    <row r="892" spans="1:7" ht="25.5" customHeight="1">
      <c r="A892" s="124" t="s">
        <v>370</v>
      </c>
      <c r="B892" s="125" t="s">
        <v>703</v>
      </c>
      <c r="C892" s="125"/>
      <c r="D892" s="125"/>
      <c r="E892" s="126">
        <v>2873.6</v>
      </c>
      <c r="F892" s="126">
        <v>2873.6</v>
      </c>
      <c r="G892" s="127">
        <v>1</v>
      </c>
    </row>
    <row r="893" spans="1:7" ht="12.75" customHeight="1">
      <c r="A893" s="124" t="s">
        <v>339</v>
      </c>
      <c r="B893" s="125" t="s">
        <v>703</v>
      </c>
      <c r="C893" s="125" t="s">
        <v>340</v>
      </c>
      <c r="D893" s="125"/>
      <c r="E893" s="126">
        <v>2873.6</v>
      </c>
      <c r="F893" s="126">
        <v>2873.6</v>
      </c>
      <c r="G893" s="127">
        <v>1</v>
      </c>
    </row>
    <row r="894" spans="1:7" ht="12.75" customHeight="1">
      <c r="A894" s="124" t="s">
        <v>243</v>
      </c>
      <c r="B894" s="125" t="s">
        <v>703</v>
      </c>
      <c r="C894" s="125" t="s">
        <v>340</v>
      </c>
      <c r="D894" s="125" t="s">
        <v>244</v>
      </c>
      <c r="E894" s="126">
        <v>2873.6</v>
      </c>
      <c r="F894" s="126">
        <v>2873.6</v>
      </c>
      <c r="G894" s="127">
        <v>1</v>
      </c>
    </row>
    <row r="895" spans="1:7" ht="12.75" customHeight="1">
      <c r="A895" s="129" t="s">
        <v>259</v>
      </c>
      <c r="B895" s="130" t="s">
        <v>703</v>
      </c>
      <c r="C895" s="130" t="s">
        <v>340</v>
      </c>
      <c r="D895" s="130" t="s">
        <v>260</v>
      </c>
      <c r="E895" s="131">
        <v>2873.6</v>
      </c>
      <c r="F895" s="131">
        <v>2873.6</v>
      </c>
      <c r="G895" s="132">
        <v>1</v>
      </c>
    </row>
    <row r="896" spans="1:7" ht="38.25" customHeight="1">
      <c r="A896" s="124" t="s">
        <v>704</v>
      </c>
      <c r="B896" s="125" t="s">
        <v>705</v>
      </c>
      <c r="C896" s="125"/>
      <c r="D896" s="125"/>
      <c r="E896" s="126">
        <v>7848.2</v>
      </c>
      <c r="F896" s="126">
        <v>7807.8</v>
      </c>
      <c r="G896" s="127">
        <v>0.99485232282561609</v>
      </c>
    </row>
    <row r="897" spans="1:7" ht="25.5" customHeight="1">
      <c r="A897" s="124" t="s">
        <v>706</v>
      </c>
      <c r="B897" s="125" t="s">
        <v>707</v>
      </c>
      <c r="C897" s="125"/>
      <c r="D897" s="125"/>
      <c r="E897" s="126">
        <v>6531</v>
      </c>
      <c r="F897" s="126">
        <v>6531</v>
      </c>
      <c r="G897" s="127">
        <v>1</v>
      </c>
    </row>
    <row r="898" spans="1:7" ht="12.75" customHeight="1">
      <c r="A898" s="124" t="s">
        <v>349</v>
      </c>
      <c r="B898" s="125" t="s">
        <v>708</v>
      </c>
      <c r="C898" s="125"/>
      <c r="D898" s="125"/>
      <c r="E898" s="126">
        <v>6531</v>
      </c>
      <c r="F898" s="126">
        <v>6531</v>
      </c>
      <c r="G898" s="127">
        <v>1</v>
      </c>
    </row>
    <row r="899" spans="1:7" ht="25.5" customHeight="1">
      <c r="A899" s="124" t="s">
        <v>345</v>
      </c>
      <c r="B899" s="125" t="s">
        <v>709</v>
      </c>
      <c r="C899" s="125"/>
      <c r="D899" s="125"/>
      <c r="E899" s="126">
        <v>6531</v>
      </c>
      <c r="F899" s="126">
        <v>6531</v>
      </c>
      <c r="G899" s="127">
        <v>1</v>
      </c>
    </row>
    <row r="900" spans="1:7" ht="12.75" customHeight="1">
      <c r="A900" s="124" t="s">
        <v>500</v>
      </c>
      <c r="B900" s="125" t="s">
        <v>710</v>
      </c>
      <c r="C900" s="125"/>
      <c r="D900" s="125"/>
      <c r="E900" s="126">
        <v>6531</v>
      </c>
      <c r="F900" s="126">
        <v>6531</v>
      </c>
      <c r="G900" s="127">
        <v>1</v>
      </c>
    </row>
    <row r="901" spans="1:7" ht="12.75" customHeight="1">
      <c r="A901" s="124" t="s">
        <v>343</v>
      </c>
      <c r="B901" s="125" t="s">
        <v>710</v>
      </c>
      <c r="C901" s="125" t="s">
        <v>344</v>
      </c>
      <c r="D901" s="125"/>
      <c r="E901" s="126">
        <v>5395.3</v>
      </c>
      <c r="F901" s="126">
        <v>5395.3</v>
      </c>
      <c r="G901" s="127">
        <v>1</v>
      </c>
    </row>
    <row r="902" spans="1:7" ht="12.75" customHeight="1">
      <c r="A902" s="124" t="s">
        <v>283</v>
      </c>
      <c r="B902" s="125" t="s">
        <v>710</v>
      </c>
      <c r="C902" s="125" t="s">
        <v>344</v>
      </c>
      <c r="D902" s="125" t="s">
        <v>284</v>
      </c>
      <c r="E902" s="126">
        <v>5395.3</v>
      </c>
      <c r="F902" s="126">
        <v>5395.3</v>
      </c>
      <c r="G902" s="127">
        <v>1</v>
      </c>
    </row>
    <row r="903" spans="1:7" ht="12.75" customHeight="1">
      <c r="A903" s="129" t="s">
        <v>285</v>
      </c>
      <c r="B903" s="130" t="s">
        <v>710</v>
      </c>
      <c r="C903" s="130" t="s">
        <v>344</v>
      </c>
      <c r="D903" s="130" t="s">
        <v>286</v>
      </c>
      <c r="E903" s="131">
        <v>1903.7</v>
      </c>
      <c r="F903" s="131">
        <v>1903.7</v>
      </c>
      <c r="G903" s="132">
        <v>1</v>
      </c>
    </row>
    <row r="904" spans="1:7" ht="12.75" customHeight="1">
      <c r="A904" s="129" t="s">
        <v>287</v>
      </c>
      <c r="B904" s="130" t="s">
        <v>710</v>
      </c>
      <c r="C904" s="130" t="s">
        <v>344</v>
      </c>
      <c r="D904" s="130" t="s">
        <v>288</v>
      </c>
      <c r="E904" s="131">
        <v>3491.6</v>
      </c>
      <c r="F904" s="131">
        <v>3491.6</v>
      </c>
      <c r="G904" s="132">
        <v>1</v>
      </c>
    </row>
    <row r="905" spans="1:7" ht="12.75" customHeight="1">
      <c r="A905" s="124" t="s">
        <v>469</v>
      </c>
      <c r="B905" s="125" t="s">
        <v>710</v>
      </c>
      <c r="C905" s="125" t="s">
        <v>470</v>
      </c>
      <c r="D905" s="125"/>
      <c r="E905" s="126">
        <v>1135.6999999999998</v>
      </c>
      <c r="F905" s="126">
        <v>1135.7</v>
      </c>
      <c r="G905" s="127">
        <v>1.0000000000000002</v>
      </c>
    </row>
    <row r="906" spans="1:7" ht="12.75" customHeight="1">
      <c r="A906" s="124" t="s">
        <v>283</v>
      </c>
      <c r="B906" s="125" t="s">
        <v>710</v>
      </c>
      <c r="C906" s="125" t="s">
        <v>470</v>
      </c>
      <c r="D906" s="125" t="s">
        <v>284</v>
      </c>
      <c r="E906" s="126">
        <v>1135.6999999999998</v>
      </c>
      <c r="F906" s="126">
        <v>1135.7</v>
      </c>
      <c r="G906" s="127">
        <v>1.0000000000000002</v>
      </c>
    </row>
    <row r="907" spans="1:7" ht="12.75" customHeight="1">
      <c r="A907" s="129" t="s">
        <v>287</v>
      </c>
      <c r="B907" s="130" t="s">
        <v>710</v>
      </c>
      <c r="C907" s="130" t="s">
        <v>470</v>
      </c>
      <c r="D907" s="130" t="s">
        <v>288</v>
      </c>
      <c r="E907" s="131">
        <v>153.80000000000001</v>
      </c>
      <c r="F907" s="131">
        <v>153.80000000000001</v>
      </c>
      <c r="G907" s="132">
        <v>1</v>
      </c>
    </row>
    <row r="908" spans="1:7" ht="12.75" customHeight="1">
      <c r="A908" s="129" t="s">
        <v>289</v>
      </c>
      <c r="B908" s="130" t="s">
        <v>710</v>
      </c>
      <c r="C908" s="130" t="s">
        <v>470</v>
      </c>
      <c r="D908" s="130" t="s">
        <v>290</v>
      </c>
      <c r="E908" s="131">
        <v>981.89999999999975</v>
      </c>
      <c r="F908" s="131">
        <v>981.9</v>
      </c>
      <c r="G908" s="132">
        <v>1.0000000000000002</v>
      </c>
    </row>
    <row r="909" spans="1:7" ht="25.5" customHeight="1">
      <c r="A909" s="124" t="s">
        <v>711</v>
      </c>
      <c r="B909" s="125" t="s">
        <v>712</v>
      </c>
      <c r="C909" s="125"/>
      <c r="D909" s="125"/>
      <c r="E909" s="126">
        <v>1215.1999999999998</v>
      </c>
      <c r="F909" s="126">
        <v>1215.2</v>
      </c>
      <c r="G909" s="127">
        <v>1.0000000000000002</v>
      </c>
    </row>
    <row r="910" spans="1:7" ht="12.75" customHeight="1">
      <c r="A910" s="124" t="s">
        <v>349</v>
      </c>
      <c r="B910" s="125" t="s">
        <v>713</v>
      </c>
      <c r="C910" s="125"/>
      <c r="D910" s="125"/>
      <c r="E910" s="126">
        <v>1215.1999999999998</v>
      </c>
      <c r="F910" s="126">
        <v>1215.2</v>
      </c>
      <c r="G910" s="127">
        <v>1.0000000000000002</v>
      </c>
    </row>
    <row r="911" spans="1:7" ht="12.75" customHeight="1">
      <c r="A911" s="124" t="s">
        <v>357</v>
      </c>
      <c r="B911" s="125" t="s">
        <v>714</v>
      </c>
      <c r="C911" s="125"/>
      <c r="D911" s="125"/>
      <c r="E911" s="126">
        <v>306.2</v>
      </c>
      <c r="F911" s="126">
        <v>306.2</v>
      </c>
      <c r="G911" s="127">
        <v>1</v>
      </c>
    </row>
    <row r="912" spans="1:7" ht="12.75" customHeight="1">
      <c r="A912" s="124" t="s">
        <v>343</v>
      </c>
      <c r="B912" s="125" t="s">
        <v>714</v>
      </c>
      <c r="C912" s="125" t="s">
        <v>344</v>
      </c>
      <c r="D912" s="125"/>
      <c r="E912" s="126">
        <v>168.2</v>
      </c>
      <c r="F912" s="126">
        <v>168.2</v>
      </c>
      <c r="G912" s="127">
        <v>1</v>
      </c>
    </row>
    <row r="913" spans="1:7" ht="12.75" customHeight="1">
      <c r="A913" s="124" t="s">
        <v>297</v>
      </c>
      <c r="B913" s="125" t="s">
        <v>714</v>
      </c>
      <c r="C913" s="125" t="s">
        <v>344</v>
      </c>
      <c r="D913" s="125" t="s">
        <v>298</v>
      </c>
      <c r="E913" s="126">
        <v>168.2</v>
      </c>
      <c r="F913" s="126">
        <v>168.2</v>
      </c>
      <c r="G913" s="127">
        <v>1</v>
      </c>
    </row>
    <row r="914" spans="1:7" ht="12.75" customHeight="1">
      <c r="A914" s="129" t="s">
        <v>299</v>
      </c>
      <c r="B914" s="130" t="s">
        <v>714</v>
      </c>
      <c r="C914" s="130" t="s">
        <v>344</v>
      </c>
      <c r="D914" s="130" t="s">
        <v>300</v>
      </c>
      <c r="E914" s="131">
        <v>168.2</v>
      </c>
      <c r="F914" s="131">
        <v>168.2</v>
      </c>
      <c r="G914" s="132">
        <v>1</v>
      </c>
    </row>
    <row r="915" spans="1:7" ht="12.75" customHeight="1">
      <c r="A915" s="124" t="s">
        <v>469</v>
      </c>
      <c r="B915" s="125" t="s">
        <v>714</v>
      </c>
      <c r="C915" s="125" t="s">
        <v>470</v>
      </c>
      <c r="D915" s="125"/>
      <c r="E915" s="126">
        <v>138</v>
      </c>
      <c r="F915" s="126">
        <v>138</v>
      </c>
      <c r="G915" s="127">
        <v>1</v>
      </c>
    </row>
    <row r="916" spans="1:7" ht="12.75" customHeight="1">
      <c r="A916" s="124" t="s">
        <v>283</v>
      </c>
      <c r="B916" s="125" t="s">
        <v>714</v>
      </c>
      <c r="C916" s="125" t="s">
        <v>470</v>
      </c>
      <c r="D916" s="125" t="s">
        <v>284</v>
      </c>
      <c r="E916" s="126">
        <v>127</v>
      </c>
      <c r="F916" s="126">
        <v>127</v>
      </c>
      <c r="G916" s="127">
        <v>1</v>
      </c>
    </row>
    <row r="917" spans="1:7" ht="12.75" customHeight="1">
      <c r="A917" s="129" t="s">
        <v>289</v>
      </c>
      <c r="B917" s="130" t="s">
        <v>714</v>
      </c>
      <c r="C917" s="130" t="s">
        <v>470</v>
      </c>
      <c r="D917" s="130" t="s">
        <v>290</v>
      </c>
      <c r="E917" s="131">
        <v>127</v>
      </c>
      <c r="F917" s="131">
        <v>127</v>
      </c>
      <c r="G917" s="132">
        <v>1</v>
      </c>
    </row>
    <row r="918" spans="1:7" ht="12.75" customHeight="1">
      <c r="A918" s="124" t="s">
        <v>297</v>
      </c>
      <c r="B918" s="125" t="s">
        <v>714</v>
      </c>
      <c r="C918" s="125" t="s">
        <v>470</v>
      </c>
      <c r="D918" s="125" t="s">
        <v>298</v>
      </c>
      <c r="E918" s="126">
        <v>11</v>
      </c>
      <c r="F918" s="126">
        <v>11</v>
      </c>
      <c r="G918" s="127">
        <v>1</v>
      </c>
    </row>
    <row r="919" spans="1:7" ht="12.75" customHeight="1">
      <c r="A919" s="129" t="s">
        <v>299</v>
      </c>
      <c r="B919" s="130" t="s">
        <v>714</v>
      </c>
      <c r="C919" s="130" t="s">
        <v>470</v>
      </c>
      <c r="D919" s="130" t="s">
        <v>300</v>
      </c>
      <c r="E919" s="131">
        <v>11</v>
      </c>
      <c r="F919" s="131">
        <v>11</v>
      </c>
      <c r="G919" s="132">
        <v>1</v>
      </c>
    </row>
    <row r="920" spans="1:7" ht="25.5" customHeight="1">
      <c r="A920" s="124" t="s">
        <v>345</v>
      </c>
      <c r="B920" s="125" t="s">
        <v>709</v>
      </c>
      <c r="C920" s="125"/>
      <c r="D920" s="125"/>
      <c r="E920" s="126">
        <v>909</v>
      </c>
      <c r="F920" s="126">
        <v>909</v>
      </c>
      <c r="G920" s="127">
        <v>1</v>
      </c>
    </row>
    <row r="921" spans="1:7" ht="12.75" customHeight="1">
      <c r="A921" s="124" t="s">
        <v>500</v>
      </c>
      <c r="B921" s="125" t="s">
        <v>715</v>
      </c>
      <c r="C921" s="125"/>
      <c r="D921" s="125"/>
      <c r="E921" s="126">
        <v>909</v>
      </c>
      <c r="F921" s="126">
        <v>909</v>
      </c>
      <c r="G921" s="127">
        <v>1</v>
      </c>
    </row>
    <row r="922" spans="1:7" ht="12.75" customHeight="1">
      <c r="A922" s="124" t="s">
        <v>343</v>
      </c>
      <c r="B922" s="125" t="s">
        <v>715</v>
      </c>
      <c r="C922" s="125" t="s">
        <v>344</v>
      </c>
      <c r="D922" s="125"/>
      <c r="E922" s="126">
        <v>750.3</v>
      </c>
      <c r="F922" s="126">
        <v>750.3</v>
      </c>
      <c r="G922" s="127">
        <v>1</v>
      </c>
    </row>
    <row r="923" spans="1:7" ht="12.75" customHeight="1">
      <c r="A923" s="124" t="s">
        <v>297</v>
      </c>
      <c r="B923" s="125" t="s">
        <v>715</v>
      </c>
      <c r="C923" s="125" t="s">
        <v>344</v>
      </c>
      <c r="D923" s="125" t="s">
        <v>298</v>
      </c>
      <c r="E923" s="126">
        <v>750.3</v>
      </c>
      <c r="F923" s="126">
        <v>750.3</v>
      </c>
      <c r="G923" s="127">
        <v>1</v>
      </c>
    </row>
    <row r="924" spans="1:7" ht="12.75" customHeight="1">
      <c r="A924" s="129" t="s">
        <v>299</v>
      </c>
      <c r="B924" s="130" t="s">
        <v>715</v>
      </c>
      <c r="C924" s="130" t="s">
        <v>344</v>
      </c>
      <c r="D924" s="130" t="s">
        <v>300</v>
      </c>
      <c r="E924" s="131">
        <v>750.3</v>
      </c>
      <c r="F924" s="131">
        <v>750.3</v>
      </c>
      <c r="G924" s="132">
        <v>1</v>
      </c>
    </row>
    <row r="925" spans="1:7" ht="12.75" customHeight="1">
      <c r="A925" s="124" t="s">
        <v>469</v>
      </c>
      <c r="B925" s="125" t="s">
        <v>715</v>
      </c>
      <c r="C925" s="125" t="s">
        <v>470</v>
      </c>
      <c r="D925" s="125"/>
      <c r="E925" s="126">
        <v>158.69999999999999</v>
      </c>
      <c r="F925" s="126">
        <v>158.69999999999999</v>
      </c>
      <c r="G925" s="127">
        <v>1</v>
      </c>
    </row>
    <row r="926" spans="1:7" ht="12.75" customHeight="1">
      <c r="A926" s="124" t="s">
        <v>283</v>
      </c>
      <c r="B926" s="125" t="s">
        <v>715</v>
      </c>
      <c r="C926" s="125" t="s">
        <v>470</v>
      </c>
      <c r="D926" s="125" t="s">
        <v>284</v>
      </c>
      <c r="E926" s="126">
        <v>125.69999999999999</v>
      </c>
      <c r="F926" s="126">
        <v>125.69999999999999</v>
      </c>
      <c r="G926" s="127">
        <v>1</v>
      </c>
    </row>
    <row r="927" spans="1:7" ht="12.75" customHeight="1">
      <c r="A927" s="129" t="s">
        <v>289</v>
      </c>
      <c r="B927" s="130" t="s">
        <v>715</v>
      </c>
      <c r="C927" s="130" t="s">
        <v>470</v>
      </c>
      <c r="D927" s="130" t="s">
        <v>290</v>
      </c>
      <c r="E927" s="131">
        <v>125.69999999999999</v>
      </c>
      <c r="F927" s="131">
        <v>125.69999999999999</v>
      </c>
      <c r="G927" s="132">
        <v>1</v>
      </c>
    </row>
    <row r="928" spans="1:7" ht="12.75" customHeight="1">
      <c r="A928" s="124" t="s">
        <v>297</v>
      </c>
      <c r="B928" s="125" t="s">
        <v>715</v>
      </c>
      <c r="C928" s="125" t="s">
        <v>470</v>
      </c>
      <c r="D928" s="125" t="s">
        <v>298</v>
      </c>
      <c r="E928" s="126">
        <v>33</v>
      </c>
      <c r="F928" s="126">
        <v>33</v>
      </c>
      <c r="G928" s="127">
        <v>1</v>
      </c>
    </row>
    <row r="929" spans="1:7" ht="12.75" customHeight="1">
      <c r="A929" s="129" t="s">
        <v>299</v>
      </c>
      <c r="B929" s="130" t="s">
        <v>715</v>
      </c>
      <c r="C929" s="130" t="s">
        <v>470</v>
      </c>
      <c r="D929" s="130" t="s">
        <v>300</v>
      </c>
      <c r="E929" s="131">
        <v>33</v>
      </c>
      <c r="F929" s="131">
        <v>33</v>
      </c>
      <c r="G929" s="132">
        <v>1</v>
      </c>
    </row>
    <row r="930" spans="1:7" ht="25.5" customHeight="1">
      <c r="A930" s="124" t="s">
        <v>716</v>
      </c>
      <c r="B930" s="125" t="s">
        <v>717</v>
      </c>
      <c r="C930" s="125"/>
      <c r="D930" s="125"/>
      <c r="E930" s="126">
        <v>102</v>
      </c>
      <c r="F930" s="126">
        <v>61.6</v>
      </c>
      <c r="G930" s="127">
        <v>0.60392156862745094</v>
      </c>
    </row>
    <row r="931" spans="1:7" ht="12.75" customHeight="1">
      <c r="A931" s="124" t="s">
        <v>349</v>
      </c>
      <c r="B931" s="125" t="s">
        <v>718</v>
      </c>
      <c r="C931" s="125"/>
      <c r="D931" s="125"/>
      <c r="E931" s="126">
        <v>102</v>
      </c>
      <c r="F931" s="126">
        <v>61.6</v>
      </c>
      <c r="G931" s="127">
        <v>0.60392156862745094</v>
      </c>
    </row>
    <row r="932" spans="1:7" ht="12.75" customHeight="1">
      <c r="A932" s="124" t="s">
        <v>341</v>
      </c>
      <c r="B932" s="125" t="s">
        <v>719</v>
      </c>
      <c r="C932" s="125"/>
      <c r="D932" s="125"/>
      <c r="E932" s="126">
        <v>102</v>
      </c>
      <c r="F932" s="126">
        <v>61.6</v>
      </c>
      <c r="G932" s="127">
        <v>0.60392156862745094</v>
      </c>
    </row>
    <row r="933" spans="1:7" ht="12.75" customHeight="1">
      <c r="A933" s="124" t="s">
        <v>343</v>
      </c>
      <c r="B933" s="125" t="s">
        <v>719</v>
      </c>
      <c r="C933" s="125" t="s">
        <v>344</v>
      </c>
      <c r="D933" s="125"/>
      <c r="E933" s="126">
        <v>102</v>
      </c>
      <c r="F933" s="126">
        <v>61.6</v>
      </c>
      <c r="G933" s="127">
        <v>0.60392156862745094</v>
      </c>
    </row>
    <row r="934" spans="1:7" ht="12.75" customHeight="1">
      <c r="A934" s="124" t="s">
        <v>243</v>
      </c>
      <c r="B934" s="125" t="s">
        <v>719</v>
      </c>
      <c r="C934" s="125" t="s">
        <v>344</v>
      </c>
      <c r="D934" s="125" t="s">
        <v>244</v>
      </c>
      <c r="E934" s="126">
        <v>102</v>
      </c>
      <c r="F934" s="126">
        <v>61.6</v>
      </c>
      <c r="G934" s="127">
        <v>0.60392156862745094</v>
      </c>
    </row>
    <row r="935" spans="1:7" ht="12.75" customHeight="1">
      <c r="A935" s="129" t="s">
        <v>259</v>
      </c>
      <c r="B935" s="130" t="s">
        <v>719</v>
      </c>
      <c r="C935" s="130" t="s">
        <v>344</v>
      </c>
      <c r="D935" s="130" t="s">
        <v>260</v>
      </c>
      <c r="E935" s="131">
        <v>102</v>
      </c>
      <c r="F935" s="131">
        <v>61.6</v>
      </c>
      <c r="G935" s="132">
        <v>0.60392156862745094</v>
      </c>
    </row>
    <row r="936" spans="1:7" ht="12.75" customHeight="1">
      <c r="A936" s="124" t="s">
        <v>720</v>
      </c>
      <c r="B936" s="125" t="s">
        <v>721</v>
      </c>
      <c r="C936" s="125"/>
      <c r="D936" s="125"/>
      <c r="E936" s="126">
        <v>219588.5</v>
      </c>
      <c r="F936" s="126">
        <v>217297</v>
      </c>
      <c r="G936" s="127">
        <v>0.98956457191519598</v>
      </c>
    </row>
    <row r="937" spans="1:7" ht="12.75" customHeight="1">
      <c r="A937" s="124" t="s">
        <v>722</v>
      </c>
      <c r="B937" s="125" t="s">
        <v>723</v>
      </c>
      <c r="C937" s="125"/>
      <c r="D937" s="125"/>
      <c r="E937" s="126">
        <v>35829.700000000004</v>
      </c>
      <c r="F937" s="126">
        <v>33538.199999999997</v>
      </c>
      <c r="G937" s="127">
        <v>0.93604467801851521</v>
      </c>
    </row>
    <row r="938" spans="1:7" ht="12.75" customHeight="1">
      <c r="A938" s="124" t="s">
        <v>333</v>
      </c>
      <c r="B938" s="125" t="s">
        <v>724</v>
      </c>
      <c r="C938" s="125"/>
      <c r="D938" s="125"/>
      <c r="E938" s="126">
        <v>21893.600000000002</v>
      </c>
      <c r="F938" s="126">
        <v>21825.899999999998</v>
      </c>
      <c r="G938" s="127">
        <v>0.99690777213432213</v>
      </c>
    </row>
    <row r="939" spans="1:7" ht="12.75" customHeight="1">
      <c r="A939" s="124" t="s">
        <v>335</v>
      </c>
      <c r="B939" s="125" t="s">
        <v>725</v>
      </c>
      <c r="C939" s="125"/>
      <c r="D939" s="125"/>
      <c r="E939" s="126">
        <v>152.6</v>
      </c>
      <c r="F939" s="126">
        <v>152.6</v>
      </c>
      <c r="G939" s="127">
        <v>1</v>
      </c>
    </row>
    <row r="940" spans="1:7" ht="38.25" customHeight="1">
      <c r="A940" s="124" t="s">
        <v>337</v>
      </c>
      <c r="B940" s="125" t="s">
        <v>725</v>
      </c>
      <c r="C940" s="125" t="s">
        <v>338</v>
      </c>
      <c r="D940" s="125"/>
      <c r="E940" s="126">
        <v>152.6</v>
      </c>
      <c r="F940" s="126">
        <v>152.6</v>
      </c>
      <c r="G940" s="127">
        <v>1</v>
      </c>
    </row>
    <row r="941" spans="1:7" ht="12.75" customHeight="1">
      <c r="A941" s="124" t="s">
        <v>243</v>
      </c>
      <c r="B941" s="125" t="s">
        <v>725</v>
      </c>
      <c r="C941" s="125" t="s">
        <v>338</v>
      </c>
      <c r="D941" s="125" t="s">
        <v>244</v>
      </c>
      <c r="E941" s="126">
        <v>152.6</v>
      </c>
      <c r="F941" s="126">
        <v>152.6</v>
      </c>
      <c r="G941" s="127">
        <v>1</v>
      </c>
    </row>
    <row r="942" spans="1:7" ht="25.5" customHeight="1">
      <c r="A942" s="129" t="s">
        <v>253</v>
      </c>
      <c r="B942" s="130" t="s">
        <v>725</v>
      </c>
      <c r="C942" s="130" t="s">
        <v>338</v>
      </c>
      <c r="D942" s="130" t="s">
        <v>254</v>
      </c>
      <c r="E942" s="131">
        <v>152.6</v>
      </c>
      <c r="F942" s="131">
        <v>152.6</v>
      </c>
      <c r="G942" s="132">
        <v>1</v>
      </c>
    </row>
    <row r="943" spans="1:7" ht="12.75" customHeight="1">
      <c r="A943" s="124" t="s">
        <v>352</v>
      </c>
      <c r="B943" s="125" t="s">
        <v>726</v>
      </c>
      <c r="C943" s="125"/>
      <c r="D943" s="125"/>
      <c r="E943" s="126">
        <v>5.8</v>
      </c>
      <c r="F943" s="126">
        <v>5.7</v>
      </c>
      <c r="G943" s="127">
        <v>0.98275862068965525</v>
      </c>
    </row>
    <row r="944" spans="1:7" ht="12.75" customHeight="1">
      <c r="A944" s="124" t="s">
        <v>343</v>
      </c>
      <c r="B944" s="125" t="s">
        <v>726</v>
      </c>
      <c r="C944" s="125" t="s">
        <v>344</v>
      </c>
      <c r="D944" s="125"/>
      <c r="E944" s="126">
        <v>5.8</v>
      </c>
      <c r="F944" s="126">
        <v>5.7</v>
      </c>
      <c r="G944" s="127">
        <v>0.98275862068965525</v>
      </c>
    </row>
    <row r="945" spans="1:7" ht="12.75" customHeight="1">
      <c r="A945" s="124" t="s">
        <v>243</v>
      </c>
      <c r="B945" s="125" t="s">
        <v>726</v>
      </c>
      <c r="C945" s="125" t="s">
        <v>344</v>
      </c>
      <c r="D945" s="125" t="s">
        <v>244</v>
      </c>
      <c r="E945" s="126">
        <v>5.8</v>
      </c>
      <c r="F945" s="126">
        <v>5.7</v>
      </c>
      <c r="G945" s="127">
        <v>0.98275862068965525</v>
      </c>
    </row>
    <row r="946" spans="1:7" ht="25.5" customHeight="1">
      <c r="A946" s="129" t="s">
        <v>253</v>
      </c>
      <c r="B946" s="130" t="s">
        <v>726</v>
      </c>
      <c r="C946" s="130" t="s">
        <v>344</v>
      </c>
      <c r="D946" s="130" t="s">
        <v>254</v>
      </c>
      <c r="E946" s="131">
        <v>5.8</v>
      </c>
      <c r="F946" s="131">
        <v>5.7</v>
      </c>
      <c r="G946" s="132">
        <v>0.98275862068965525</v>
      </c>
    </row>
    <row r="947" spans="1:7" ht="12.75" customHeight="1">
      <c r="A947" s="124" t="s">
        <v>341</v>
      </c>
      <c r="B947" s="125" t="s">
        <v>727</v>
      </c>
      <c r="C947" s="125"/>
      <c r="D947" s="125"/>
      <c r="E947" s="126">
        <v>2150.9999999999995</v>
      </c>
      <c r="F947" s="126">
        <v>2151</v>
      </c>
      <c r="G947" s="127">
        <v>1.0000000000000002</v>
      </c>
    </row>
    <row r="948" spans="1:7" ht="12.75" customHeight="1">
      <c r="A948" s="124" t="s">
        <v>343</v>
      </c>
      <c r="B948" s="125" t="s">
        <v>727</v>
      </c>
      <c r="C948" s="125" t="s">
        <v>344</v>
      </c>
      <c r="D948" s="125"/>
      <c r="E948" s="126">
        <v>2150.9999999999995</v>
      </c>
      <c r="F948" s="126">
        <v>2151</v>
      </c>
      <c r="G948" s="127">
        <v>1.0000000000000002</v>
      </c>
    </row>
    <row r="949" spans="1:7" ht="12.75" customHeight="1">
      <c r="A949" s="124" t="s">
        <v>243</v>
      </c>
      <c r="B949" s="125" t="s">
        <v>727</v>
      </c>
      <c r="C949" s="125" t="s">
        <v>344</v>
      </c>
      <c r="D949" s="125" t="s">
        <v>244</v>
      </c>
      <c r="E949" s="126">
        <v>2126.7999999999997</v>
      </c>
      <c r="F949" s="126">
        <v>2126.8000000000002</v>
      </c>
      <c r="G949" s="127">
        <v>1.0000000000000002</v>
      </c>
    </row>
    <row r="950" spans="1:7" ht="25.5" customHeight="1">
      <c r="A950" s="129" t="s">
        <v>253</v>
      </c>
      <c r="B950" s="130" t="s">
        <v>727</v>
      </c>
      <c r="C950" s="130" t="s">
        <v>344</v>
      </c>
      <c r="D950" s="130" t="s">
        <v>254</v>
      </c>
      <c r="E950" s="131">
        <v>2126.7999999999997</v>
      </c>
      <c r="F950" s="131">
        <v>2126.8000000000002</v>
      </c>
      <c r="G950" s="132">
        <v>1.0000000000000002</v>
      </c>
    </row>
    <row r="951" spans="1:7" ht="12.75" customHeight="1">
      <c r="A951" s="124" t="s">
        <v>283</v>
      </c>
      <c r="B951" s="125" t="s">
        <v>727</v>
      </c>
      <c r="C951" s="125" t="s">
        <v>344</v>
      </c>
      <c r="D951" s="125" t="s">
        <v>284</v>
      </c>
      <c r="E951" s="126">
        <v>24.2</v>
      </c>
      <c r="F951" s="126">
        <v>24.2</v>
      </c>
      <c r="G951" s="127">
        <v>1</v>
      </c>
    </row>
    <row r="952" spans="1:7" ht="12.75" customHeight="1">
      <c r="A952" s="129" t="s">
        <v>291</v>
      </c>
      <c r="B952" s="130" t="s">
        <v>727</v>
      </c>
      <c r="C952" s="130" t="s">
        <v>344</v>
      </c>
      <c r="D952" s="130" t="s">
        <v>292</v>
      </c>
      <c r="E952" s="131">
        <v>24.2</v>
      </c>
      <c r="F952" s="131">
        <v>24.2</v>
      </c>
      <c r="G952" s="132">
        <v>1</v>
      </c>
    </row>
    <row r="953" spans="1:7" ht="12.75" customHeight="1">
      <c r="A953" s="124" t="s">
        <v>357</v>
      </c>
      <c r="B953" s="125" t="s">
        <v>728</v>
      </c>
      <c r="C953" s="125"/>
      <c r="D953" s="125"/>
      <c r="E953" s="126">
        <v>39</v>
      </c>
      <c r="F953" s="126">
        <v>39</v>
      </c>
      <c r="G953" s="127">
        <v>1</v>
      </c>
    </row>
    <row r="954" spans="1:7" ht="12.75" customHeight="1">
      <c r="A954" s="124" t="s">
        <v>343</v>
      </c>
      <c r="B954" s="125" t="s">
        <v>728</v>
      </c>
      <c r="C954" s="125" t="s">
        <v>344</v>
      </c>
      <c r="D954" s="125"/>
      <c r="E954" s="126">
        <v>39</v>
      </c>
      <c r="F954" s="126">
        <v>39</v>
      </c>
      <c r="G954" s="127">
        <v>1</v>
      </c>
    </row>
    <row r="955" spans="1:7" ht="12.75" customHeight="1">
      <c r="A955" s="124" t="s">
        <v>243</v>
      </c>
      <c r="B955" s="125" t="s">
        <v>728</v>
      </c>
      <c r="C955" s="125" t="s">
        <v>344</v>
      </c>
      <c r="D955" s="125" t="s">
        <v>244</v>
      </c>
      <c r="E955" s="126">
        <v>39</v>
      </c>
      <c r="F955" s="126">
        <v>39</v>
      </c>
      <c r="G955" s="127">
        <v>1</v>
      </c>
    </row>
    <row r="956" spans="1:7" ht="25.5" customHeight="1">
      <c r="A956" s="129" t="s">
        <v>253</v>
      </c>
      <c r="B956" s="130" t="s">
        <v>728</v>
      </c>
      <c r="C956" s="130" t="s">
        <v>344</v>
      </c>
      <c r="D956" s="130" t="s">
        <v>254</v>
      </c>
      <c r="E956" s="131">
        <v>39</v>
      </c>
      <c r="F956" s="131">
        <v>39</v>
      </c>
      <c r="G956" s="132">
        <v>1</v>
      </c>
    </row>
    <row r="957" spans="1:7" ht="25.5" customHeight="1">
      <c r="A957" s="124" t="s">
        <v>345</v>
      </c>
      <c r="B957" s="125" t="s">
        <v>729</v>
      </c>
      <c r="C957" s="125"/>
      <c r="D957" s="125"/>
      <c r="E957" s="126">
        <v>19545.2</v>
      </c>
      <c r="F957" s="126">
        <v>19477.599999999999</v>
      </c>
      <c r="G957" s="127">
        <v>0.99654135030595736</v>
      </c>
    </row>
    <row r="958" spans="1:7" ht="38.25" customHeight="1">
      <c r="A958" s="124" t="s">
        <v>347</v>
      </c>
      <c r="B958" s="125" t="s">
        <v>730</v>
      </c>
      <c r="C958" s="125"/>
      <c r="D958" s="125"/>
      <c r="E958" s="126">
        <v>19545.2</v>
      </c>
      <c r="F958" s="126">
        <v>19477.599999999999</v>
      </c>
      <c r="G958" s="127">
        <v>0.99654135030595736</v>
      </c>
    </row>
    <row r="959" spans="1:7" ht="38.25" customHeight="1">
      <c r="A959" s="124" t="s">
        <v>337</v>
      </c>
      <c r="B959" s="125" t="s">
        <v>730</v>
      </c>
      <c r="C959" s="125" t="s">
        <v>338</v>
      </c>
      <c r="D959" s="125"/>
      <c r="E959" s="126">
        <v>19545.2</v>
      </c>
      <c r="F959" s="126">
        <v>19477.599999999999</v>
      </c>
      <c r="G959" s="127">
        <v>0.99654135030595736</v>
      </c>
    </row>
    <row r="960" spans="1:7" ht="12.75" customHeight="1">
      <c r="A960" s="124" t="s">
        <v>243</v>
      </c>
      <c r="B960" s="125" t="s">
        <v>730</v>
      </c>
      <c r="C960" s="125" t="s">
        <v>338</v>
      </c>
      <c r="D960" s="125" t="s">
        <v>244</v>
      </c>
      <c r="E960" s="126">
        <v>19545.2</v>
      </c>
      <c r="F960" s="126">
        <v>19477.599999999999</v>
      </c>
      <c r="G960" s="127">
        <v>0.99654135030595736</v>
      </c>
    </row>
    <row r="961" spans="1:7" ht="25.5" customHeight="1">
      <c r="A961" s="129" t="s">
        <v>253</v>
      </c>
      <c r="B961" s="130" t="s">
        <v>730</v>
      </c>
      <c r="C961" s="130" t="s">
        <v>338</v>
      </c>
      <c r="D961" s="130" t="s">
        <v>254</v>
      </c>
      <c r="E961" s="131">
        <v>19545.2</v>
      </c>
      <c r="F961" s="131">
        <v>19477.599999999999</v>
      </c>
      <c r="G961" s="132">
        <v>0.99654135030595736</v>
      </c>
    </row>
    <row r="962" spans="1:7" ht="12.75" customHeight="1">
      <c r="A962" s="124" t="s">
        <v>396</v>
      </c>
      <c r="B962" s="125" t="s">
        <v>731</v>
      </c>
      <c r="C962" s="125"/>
      <c r="D962" s="125"/>
      <c r="E962" s="126">
        <v>13936.1</v>
      </c>
      <c r="F962" s="126">
        <v>11712.300000000001</v>
      </c>
      <c r="G962" s="127">
        <v>0.84042881437417938</v>
      </c>
    </row>
    <row r="963" spans="1:7" ht="38.25" customHeight="1">
      <c r="A963" s="124" t="s">
        <v>398</v>
      </c>
      <c r="B963" s="125" t="s">
        <v>732</v>
      </c>
      <c r="C963" s="125"/>
      <c r="D963" s="125"/>
      <c r="E963" s="126">
        <v>13936.1</v>
      </c>
      <c r="F963" s="126">
        <v>11712.300000000001</v>
      </c>
      <c r="G963" s="127">
        <v>0.84042881437417938</v>
      </c>
    </row>
    <row r="964" spans="1:7" ht="38.25" customHeight="1">
      <c r="A964" s="124" t="s">
        <v>337</v>
      </c>
      <c r="B964" s="125" t="s">
        <v>732</v>
      </c>
      <c r="C964" s="125" t="s">
        <v>338</v>
      </c>
      <c r="D964" s="125"/>
      <c r="E964" s="126">
        <v>12758.7</v>
      </c>
      <c r="F964" s="126">
        <v>10732.2</v>
      </c>
      <c r="G964" s="127">
        <v>0.84116720355522112</v>
      </c>
    </row>
    <row r="965" spans="1:7" ht="12.75" customHeight="1">
      <c r="A965" s="124" t="s">
        <v>243</v>
      </c>
      <c r="B965" s="125" t="s">
        <v>732</v>
      </c>
      <c r="C965" s="125" t="s">
        <v>338</v>
      </c>
      <c r="D965" s="125" t="s">
        <v>244</v>
      </c>
      <c r="E965" s="126">
        <v>12758.7</v>
      </c>
      <c r="F965" s="126">
        <v>10732.2</v>
      </c>
      <c r="G965" s="127">
        <v>0.84116720355522112</v>
      </c>
    </row>
    <row r="966" spans="1:7" ht="25.5" customHeight="1">
      <c r="A966" s="129" t="s">
        <v>253</v>
      </c>
      <c r="B966" s="130" t="s">
        <v>732</v>
      </c>
      <c r="C966" s="130" t="s">
        <v>338</v>
      </c>
      <c r="D966" s="130" t="s">
        <v>254</v>
      </c>
      <c r="E966" s="131">
        <v>12758.7</v>
      </c>
      <c r="F966" s="131">
        <v>10732.2</v>
      </c>
      <c r="G966" s="132">
        <v>0.84116720355522112</v>
      </c>
    </row>
    <row r="967" spans="1:7" ht="12.75" customHeight="1">
      <c r="A967" s="124" t="s">
        <v>343</v>
      </c>
      <c r="B967" s="125" t="s">
        <v>732</v>
      </c>
      <c r="C967" s="125" t="s">
        <v>344</v>
      </c>
      <c r="D967" s="125"/>
      <c r="E967" s="126">
        <v>1177.3999999999999</v>
      </c>
      <c r="F967" s="126">
        <v>980.1</v>
      </c>
      <c r="G967" s="127">
        <v>0.83242738236792946</v>
      </c>
    </row>
    <row r="968" spans="1:7" ht="12.75" customHeight="1">
      <c r="A968" s="124" t="s">
        <v>243</v>
      </c>
      <c r="B968" s="125" t="s">
        <v>732</v>
      </c>
      <c r="C968" s="125" t="s">
        <v>344</v>
      </c>
      <c r="D968" s="125" t="s">
        <v>244</v>
      </c>
      <c r="E968" s="126">
        <v>1117.3999999999999</v>
      </c>
      <c r="F968" s="126">
        <v>980.1</v>
      </c>
      <c r="G968" s="127">
        <v>0.87712546984070172</v>
      </c>
    </row>
    <row r="969" spans="1:7" ht="25.5" customHeight="1">
      <c r="A969" s="129" t="s">
        <v>253</v>
      </c>
      <c r="B969" s="130" t="s">
        <v>732</v>
      </c>
      <c r="C969" s="130" t="s">
        <v>344</v>
      </c>
      <c r="D969" s="130" t="s">
        <v>254</v>
      </c>
      <c r="E969" s="131">
        <v>1117.3999999999999</v>
      </c>
      <c r="F969" s="131">
        <v>980.1</v>
      </c>
      <c r="G969" s="132">
        <v>0.87712546984070172</v>
      </c>
    </row>
    <row r="970" spans="1:7" ht="12.75" customHeight="1">
      <c r="A970" s="124" t="s">
        <v>283</v>
      </c>
      <c r="B970" s="125" t="s">
        <v>732</v>
      </c>
      <c r="C970" s="125" t="s">
        <v>344</v>
      </c>
      <c r="D970" s="125" t="s">
        <v>284</v>
      </c>
      <c r="E970" s="126">
        <v>60</v>
      </c>
      <c r="F970" s="126">
        <v>0</v>
      </c>
      <c r="G970" s="127">
        <v>0</v>
      </c>
    </row>
    <row r="971" spans="1:7" ht="12.75" customHeight="1">
      <c r="A971" s="129" t="s">
        <v>291</v>
      </c>
      <c r="B971" s="130" t="s">
        <v>732</v>
      </c>
      <c r="C971" s="130" t="s">
        <v>344</v>
      </c>
      <c r="D971" s="130" t="s">
        <v>292</v>
      </c>
      <c r="E971" s="131">
        <v>60</v>
      </c>
      <c r="F971" s="131">
        <v>0</v>
      </c>
      <c r="G971" s="132">
        <v>0</v>
      </c>
    </row>
    <row r="972" spans="1:7" ht="12.75" customHeight="1">
      <c r="A972" s="124" t="s">
        <v>733</v>
      </c>
      <c r="B972" s="125" t="s">
        <v>734</v>
      </c>
      <c r="C972" s="125"/>
      <c r="D972" s="125"/>
      <c r="E972" s="126">
        <v>183758.80000000002</v>
      </c>
      <c r="F972" s="126">
        <v>183758.8</v>
      </c>
      <c r="G972" s="127">
        <v>0.99999999999999989</v>
      </c>
    </row>
    <row r="973" spans="1:7" ht="12.75" customHeight="1">
      <c r="A973" s="124" t="s">
        <v>605</v>
      </c>
      <c r="B973" s="125" t="s">
        <v>735</v>
      </c>
      <c r="C973" s="125"/>
      <c r="D973" s="125"/>
      <c r="E973" s="126">
        <v>183758.80000000002</v>
      </c>
      <c r="F973" s="126">
        <v>183758.8</v>
      </c>
      <c r="G973" s="127">
        <v>0.99999999999999989</v>
      </c>
    </row>
    <row r="974" spans="1:7" ht="25.5" customHeight="1">
      <c r="A974" s="124" t="s">
        <v>736</v>
      </c>
      <c r="B974" s="125" t="s">
        <v>737</v>
      </c>
      <c r="C974" s="125"/>
      <c r="D974" s="125"/>
      <c r="E974" s="126">
        <v>500</v>
      </c>
      <c r="F974" s="126">
        <v>500</v>
      </c>
      <c r="G974" s="127">
        <v>1</v>
      </c>
    </row>
    <row r="975" spans="1:7" ht="12.75" customHeight="1">
      <c r="A975" s="124" t="s">
        <v>609</v>
      </c>
      <c r="B975" s="125" t="s">
        <v>737</v>
      </c>
      <c r="C975" s="125" t="s">
        <v>610</v>
      </c>
      <c r="D975" s="125"/>
      <c r="E975" s="126">
        <v>500</v>
      </c>
      <c r="F975" s="126">
        <v>500</v>
      </c>
      <c r="G975" s="127">
        <v>1</v>
      </c>
    </row>
    <row r="976" spans="1:7" ht="25.5" customHeight="1">
      <c r="A976" s="124" t="s">
        <v>317</v>
      </c>
      <c r="B976" s="125" t="s">
        <v>737</v>
      </c>
      <c r="C976" s="125" t="s">
        <v>610</v>
      </c>
      <c r="D976" s="125" t="s">
        <v>318</v>
      </c>
      <c r="E976" s="126">
        <v>500</v>
      </c>
      <c r="F976" s="126">
        <v>500</v>
      </c>
      <c r="G976" s="127">
        <v>1</v>
      </c>
    </row>
    <row r="977" spans="1:7" ht="12.75" customHeight="1">
      <c r="A977" s="129" t="s">
        <v>323</v>
      </c>
      <c r="B977" s="130" t="s">
        <v>737</v>
      </c>
      <c r="C977" s="130" t="s">
        <v>610</v>
      </c>
      <c r="D977" s="130" t="s">
        <v>324</v>
      </c>
      <c r="E977" s="131">
        <v>500</v>
      </c>
      <c r="F977" s="131">
        <v>500</v>
      </c>
      <c r="G977" s="132">
        <v>1</v>
      </c>
    </row>
    <row r="978" spans="1:7" ht="25.5" customHeight="1">
      <c r="A978" s="124" t="s">
        <v>738</v>
      </c>
      <c r="B978" s="125" t="s">
        <v>739</v>
      </c>
      <c r="C978" s="125"/>
      <c r="D978" s="125"/>
      <c r="E978" s="126">
        <v>36723.700000000004</v>
      </c>
      <c r="F978" s="126">
        <v>36723.699999999997</v>
      </c>
      <c r="G978" s="127">
        <v>0.99999999999999978</v>
      </c>
    </row>
    <row r="979" spans="1:7" ht="12.75" customHeight="1">
      <c r="A979" s="124" t="s">
        <v>609</v>
      </c>
      <c r="B979" s="125" t="s">
        <v>739</v>
      </c>
      <c r="C979" s="125" t="s">
        <v>610</v>
      </c>
      <c r="D979" s="125"/>
      <c r="E979" s="126">
        <v>36723.700000000004</v>
      </c>
      <c r="F979" s="126">
        <v>36723.699999999997</v>
      </c>
      <c r="G979" s="127">
        <v>0.99999999999999978</v>
      </c>
    </row>
    <row r="980" spans="1:7" ht="25.5" customHeight="1">
      <c r="A980" s="124" t="s">
        <v>317</v>
      </c>
      <c r="B980" s="125" t="s">
        <v>739</v>
      </c>
      <c r="C980" s="125" t="s">
        <v>610</v>
      </c>
      <c r="D980" s="125" t="s">
        <v>318</v>
      </c>
      <c r="E980" s="126">
        <v>36723.700000000004</v>
      </c>
      <c r="F980" s="126">
        <v>36723.699999999997</v>
      </c>
      <c r="G980" s="127">
        <v>0.99999999999999978</v>
      </c>
    </row>
    <row r="981" spans="1:7" ht="12.75" customHeight="1">
      <c r="A981" s="129" t="s">
        <v>321</v>
      </c>
      <c r="B981" s="130" t="s">
        <v>739</v>
      </c>
      <c r="C981" s="130" t="s">
        <v>610</v>
      </c>
      <c r="D981" s="130" t="s">
        <v>322</v>
      </c>
      <c r="E981" s="131">
        <v>36723.700000000004</v>
      </c>
      <c r="F981" s="131">
        <v>36723.699999999997</v>
      </c>
      <c r="G981" s="132">
        <v>0.99999999999999978</v>
      </c>
    </row>
    <row r="982" spans="1:7" ht="25.5" customHeight="1">
      <c r="A982" s="124" t="s">
        <v>345</v>
      </c>
      <c r="B982" s="125" t="s">
        <v>740</v>
      </c>
      <c r="C982" s="125"/>
      <c r="D982" s="125"/>
      <c r="E982" s="126">
        <v>146535.1</v>
      </c>
      <c r="F982" s="126">
        <v>146535.1</v>
      </c>
      <c r="G982" s="127">
        <v>1</v>
      </c>
    </row>
    <row r="983" spans="1:7" ht="12.75" customHeight="1">
      <c r="A983" s="124" t="s">
        <v>741</v>
      </c>
      <c r="B983" s="125" t="s">
        <v>742</v>
      </c>
      <c r="C983" s="125"/>
      <c r="D983" s="125"/>
      <c r="E983" s="126">
        <v>146535.1</v>
      </c>
      <c r="F983" s="126">
        <v>146535.1</v>
      </c>
      <c r="G983" s="127">
        <v>1</v>
      </c>
    </row>
    <row r="984" spans="1:7" ht="12.75" customHeight="1">
      <c r="A984" s="124" t="s">
        <v>609</v>
      </c>
      <c r="B984" s="125" t="s">
        <v>742</v>
      </c>
      <c r="C984" s="125" t="s">
        <v>610</v>
      </c>
      <c r="D984" s="125"/>
      <c r="E984" s="126">
        <v>146535.1</v>
      </c>
      <c r="F984" s="126">
        <v>146535.1</v>
      </c>
      <c r="G984" s="127">
        <v>1</v>
      </c>
    </row>
    <row r="985" spans="1:7" ht="25.5" customHeight="1">
      <c r="A985" s="124" t="s">
        <v>317</v>
      </c>
      <c r="B985" s="125" t="s">
        <v>742</v>
      </c>
      <c r="C985" s="125" t="s">
        <v>610</v>
      </c>
      <c r="D985" s="125" t="s">
        <v>318</v>
      </c>
      <c r="E985" s="126">
        <v>146535.1</v>
      </c>
      <c r="F985" s="126">
        <v>146535.1</v>
      </c>
      <c r="G985" s="127">
        <v>1</v>
      </c>
    </row>
    <row r="986" spans="1:7" ht="25.5" customHeight="1">
      <c r="A986" s="129" t="s">
        <v>319</v>
      </c>
      <c r="B986" s="130" t="s">
        <v>742</v>
      </c>
      <c r="C986" s="130" t="s">
        <v>610</v>
      </c>
      <c r="D986" s="130" t="s">
        <v>320</v>
      </c>
      <c r="E986" s="131">
        <v>146535.1</v>
      </c>
      <c r="F986" s="131">
        <v>146535.1</v>
      </c>
      <c r="G986" s="132">
        <v>1</v>
      </c>
    </row>
    <row r="987" spans="1:7" ht="25.5" customHeight="1">
      <c r="A987" s="124" t="s">
        <v>743</v>
      </c>
      <c r="B987" s="125" t="s">
        <v>744</v>
      </c>
      <c r="C987" s="125"/>
      <c r="D987" s="125"/>
      <c r="E987" s="126">
        <v>173322.50000000003</v>
      </c>
      <c r="F987" s="126">
        <v>151872.80000000002</v>
      </c>
      <c r="G987" s="127">
        <v>0.87624399601898195</v>
      </c>
    </row>
    <row r="988" spans="1:7" ht="25.5" customHeight="1">
      <c r="A988" s="124" t="s">
        <v>745</v>
      </c>
      <c r="B988" s="125" t="s">
        <v>746</v>
      </c>
      <c r="C988" s="125"/>
      <c r="D988" s="125"/>
      <c r="E988" s="126">
        <v>153920.90000000002</v>
      </c>
      <c r="F988" s="126">
        <v>132893.6</v>
      </c>
      <c r="G988" s="127">
        <v>0.86338892249200716</v>
      </c>
    </row>
    <row r="989" spans="1:7" ht="12.75" customHeight="1">
      <c r="A989" s="124" t="s">
        <v>361</v>
      </c>
      <c r="B989" s="125" t="s">
        <v>747</v>
      </c>
      <c r="C989" s="125"/>
      <c r="D989" s="125"/>
      <c r="E989" s="126">
        <v>153920.90000000002</v>
      </c>
      <c r="F989" s="126">
        <v>132893.6</v>
      </c>
      <c r="G989" s="127">
        <v>0.86338892249200716</v>
      </c>
    </row>
    <row r="990" spans="1:7" ht="25.5" customHeight="1">
      <c r="A990" s="124" t="s">
        <v>345</v>
      </c>
      <c r="B990" s="125" t="s">
        <v>748</v>
      </c>
      <c r="C990" s="125"/>
      <c r="D990" s="125"/>
      <c r="E990" s="126">
        <v>153920.90000000002</v>
      </c>
      <c r="F990" s="126">
        <v>132893.6</v>
      </c>
      <c r="G990" s="127">
        <v>0.86338892249200716</v>
      </c>
    </row>
    <row r="991" spans="1:7" ht="27" customHeight="1">
      <c r="A991" s="124" t="s">
        <v>749</v>
      </c>
      <c r="B991" s="125" t="s">
        <v>750</v>
      </c>
      <c r="C991" s="125"/>
      <c r="D991" s="125"/>
      <c r="E991" s="126">
        <v>119830</v>
      </c>
      <c r="F991" s="126">
        <v>99028.800000000003</v>
      </c>
      <c r="G991" s="127">
        <v>0.82641074856046071</v>
      </c>
    </row>
    <row r="992" spans="1:7" ht="12.75" customHeight="1">
      <c r="A992" s="124" t="s">
        <v>343</v>
      </c>
      <c r="B992" s="125" t="s">
        <v>750</v>
      </c>
      <c r="C992" s="125" t="s">
        <v>344</v>
      </c>
      <c r="D992" s="125"/>
      <c r="E992" s="126">
        <v>119830</v>
      </c>
      <c r="F992" s="126">
        <v>99028.800000000003</v>
      </c>
      <c r="G992" s="127">
        <v>0.82641074856046071</v>
      </c>
    </row>
    <row r="993" spans="1:7" ht="12.75" customHeight="1">
      <c r="A993" s="124" t="s">
        <v>283</v>
      </c>
      <c r="B993" s="125" t="s">
        <v>750</v>
      </c>
      <c r="C993" s="125" t="s">
        <v>344</v>
      </c>
      <c r="D993" s="125" t="s">
        <v>284</v>
      </c>
      <c r="E993" s="126">
        <v>119830</v>
      </c>
      <c r="F993" s="126">
        <v>99028.800000000003</v>
      </c>
      <c r="G993" s="127">
        <v>0.82641074856046071</v>
      </c>
    </row>
    <row r="994" spans="1:7" ht="12.75" customHeight="1">
      <c r="A994" s="129" t="s">
        <v>287</v>
      </c>
      <c r="B994" s="130" t="s">
        <v>750</v>
      </c>
      <c r="C994" s="130" t="s">
        <v>344</v>
      </c>
      <c r="D994" s="130" t="s">
        <v>288</v>
      </c>
      <c r="E994" s="131">
        <v>119830</v>
      </c>
      <c r="F994" s="131">
        <v>99028.800000000003</v>
      </c>
      <c r="G994" s="132">
        <v>0.82641074856046071</v>
      </c>
    </row>
    <row r="995" spans="1:7" ht="25.5" customHeight="1">
      <c r="A995" s="124" t="s">
        <v>751</v>
      </c>
      <c r="B995" s="125" t="s">
        <v>752</v>
      </c>
      <c r="C995" s="125"/>
      <c r="D995" s="125"/>
      <c r="E995" s="126">
        <v>34090.9</v>
      </c>
      <c r="F995" s="126">
        <v>33864.799999999996</v>
      </c>
      <c r="G995" s="127">
        <v>0.99336773156472824</v>
      </c>
    </row>
    <row r="996" spans="1:7" ht="12.75" customHeight="1">
      <c r="A996" s="124" t="s">
        <v>753</v>
      </c>
      <c r="B996" s="125" t="s">
        <v>752</v>
      </c>
      <c r="C996" s="125" t="s">
        <v>754</v>
      </c>
      <c r="D996" s="125"/>
      <c r="E996" s="126">
        <v>34090.9</v>
      </c>
      <c r="F996" s="126">
        <v>33864.799999999996</v>
      </c>
      <c r="G996" s="127">
        <v>0.99336773156472824</v>
      </c>
    </row>
    <row r="997" spans="1:7" ht="12.75" customHeight="1">
      <c r="A997" s="124" t="s">
        <v>283</v>
      </c>
      <c r="B997" s="125" t="s">
        <v>752</v>
      </c>
      <c r="C997" s="125" t="s">
        <v>754</v>
      </c>
      <c r="D997" s="125" t="s">
        <v>284</v>
      </c>
      <c r="E997" s="126">
        <v>34090.9</v>
      </c>
      <c r="F997" s="126">
        <v>33864.799999999996</v>
      </c>
      <c r="G997" s="127">
        <v>0.99336773156472824</v>
      </c>
    </row>
    <row r="998" spans="1:7" ht="12.75" customHeight="1">
      <c r="A998" s="129" t="s">
        <v>287</v>
      </c>
      <c r="B998" s="130" t="s">
        <v>752</v>
      </c>
      <c r="C998" s="130" t="s">
        <v>754</v>
      </c>
      <c r="D998" s="130" t="s">
        <v>288</v>
      </c>
      <c r="E998" s="131">
        <v>34090.9</v>
      </c>
      <c r="F998" s="131">
        <v>33864.799999999996</v>
      </c>
      <c r="G998" s="132">
        <v>0.99336773156472824</v>
      </c>
    </row>
    <row r="999" spans="1:7" ht="25.5" customHeight="1">
      <c r="A999" s="124" t="s">
        <v>755</v>
      </c>
      <c r="B999" s="125" t="s">
        <v>756</v>
      </c>
      <c r="C999" s="125"/>
      <c r="D999" s="125"/>
      <c r="E999" s="126">
        <v>19401.599999999999</v>
      </c>
      <c r="F999" s="126">
        <v>18979.2</v>
      </c>
      <c r="G999" s="127">
        <v>0.97822859970311737</v>
      </c>
    </row>
    <row r="1000" spans="1:7" ht="12.75" customHeight="1">
      <c r="A1000" s="124" t="s">
        <v>361</v>
      </c>
      <c r="B1000" s="125" t="s">
        <v>757</v>
      </c>
      <c r="C1000" s="125"/>
      <c r="D1000" s="125"/>
      <c r="E1000" s="126">
        <v>19401.599999999999</v>
      </c>
      <c r="F1000" s="126">
        <v>18979.2</v>
      </c>
      <c r="G1000" s="127">
        <v>0.97822859970311737</v>
      </c>
    </row>
    <row r="1001" spans="1:7" ht="25.5" customHeight="1">
      <c r="A1001" s="124" t="s">
        <v>345</v>
      </c>
      <c r="B1001" s="125" t="s">
        <v>758</v>
      </c>
      <c r="C1001" s="125"/>
      <c r="D1001" s="125"/>
      <c r="E1001" s="126">
        <v>19401.599999999999</v>
      </c>
      <c r="F1001" s="126">
        <v>18979.2</v>
      </c>
      <c r="G1001" s="127">
        <v>0.97822859970311737</v>
      </c>
    </row>
    <row r="1002" spans="1:7" ht="32.25" customHeight="1">
      <c r="A1002" s="124" t="s">
        <v>759</v>
      </c>
      <c r="B1002" s="125" t="s">
        <v>760</v>
      </c>
      <c r="C1002" s="125"/>
      <c r="D1002" s="125"/>
      <c r="E1002" s="126">
        <v>14272.8</v>
      </c>
      <c r="F1002" s="126">
        <v>14140</v>
      </c>
      <c r="G1002" s="127">
        <v>0.99069558881228637</v>
      </c>
    </row>
    <row r="1003" spans="1:7" ht="12.75" customHeight="1">
      <c r="A1003" s="124" t="s">
        <v>343</v>
      </c>
      <c r="B1003" s="125" t="s">
        <v>760</v>
      </c>
      <c r="C1003" s="125" t="s">
        <v>344</v>
      </c>
      <c r="D1003" s="125"/>
      <c r="E1003" s="126">
        <v>14272.8</v>
      </c>
      <c r="F1003" s="126">
        <v>14140</v>
      </c>
      <c r="G1003" s="127">
        <v>0.99069558881228637</v>
      </c>
    </row>
    <row r="1004" spans="1:7" ht="12.75" customHeight="1">
      <c r="A1004" s="124" t="s">
        <v>297</v>
      </c>
      <c r="B1004" s="125" t="s">
        <v>760</v>
      </c>
      <c r="C1004" s="125" t="s">
        <v>344</v>
      </c>
      <c r="D1004" s="125" t="s">
        <v>298</v>
      </c>
      <c r="E1004" s="126">
        <v>14272.8</v>
      </c>
      <c r="F1004" s="126">
        <v>14140</v>
      </c>
      <c r="G1004" s="127">
        <v>0.99069558881228637</v>
      </c>
    </row>
    <row r="1005" spans="1:7" ht="12.75" customHeight="1">
      <c r="A1005" s="129" t="s">
        <v>299</v>
      </c>
      <c r="B1005" s="130" t="s">
        <v>760</v>
      </c>
      <c r="C1005" s="130" t="s">
        <v>344</v>
      </c>
      <c r="D1005" s="130" t="s">
        <v>300</v>
      </c>
      <c r="E1005" s="131">
        <v>14272.8</v>
      </c>
      <c r="F1005" s="131">
        <v>14140</v>
      </c>
      <c r="G1005" s="132">
        <v>0.99069558881228637</v>
      </c>
    </row>
    <row r="1006" spans="1:7" ht="32.25" customHeight="1">
      <c r="A1006" s="124" t="s">
        <v>761</v>
      </c>
      <c r="B1006" s="125" t="s">
        <v>762</v>
      </c>
      <c r="C1006" s="125"/>
      <c r="D1006" s="125"/>
      <c r="E1006" s="126">
        <v>5128.8</v>
      </c>
      <c r="F1006" s="126">
        <v>4839.2</v>
      </c>
      <c r="G1006" s="127">
        <v>0.94353454999220088</v>
      </c>
    </row>
    <row r="1007" spans="1:7" ht="12.75" customHeight="1">
      <c r="A1007" s="124" t="s">
        <v>753</v>
      </c>
      <c r="B1007" s="125" t="s">
        <v>762</v>
      </c>
      <c r="C1007" s="125" t="s">
        <v>754</v>
      </c>
      <c r="D1007" s="125"/>
      <c r="E1007" s="126">
        <v>5128.8</v>
      </c>
      <c r="F1007" s="126">
        <v>4839.2</v>
      </c>
      <c r="G1007" s="127">
        <v>0.94353454999220088</v>
      </c>
    </row>
    <row r="1008" spans="1:7" ht="12.75" customHeight="1">
      <c r="A1008" s="124" t="s">
        <v>283</v>
      </c>
      <c r="B1008" s="125" t="s">
        <v>762</v>
      </c>
      <c r="C1008" s="125" t="s">
        <v>754</v>
      </c>
      <c r="D1008" s="125" t="s">
        <v>284</v>
      </c>
      <c r="E1008" s="126">
        <v>5128.8</v>
      </c>
      <c r="F1008" s="126">
        <v>4839.2</v>
      </c>
      <c r="G1008" s="127">
        <v>0.94353454999220088</v>
      </c>
    </row>
    <row r="1009" spans="1:7" ht="12.75" customHeight="1">
      <c r="A1009" s="129" t="s">
        <v>289</v>
      </c>
      <c r="B1009" s="130" t="s">
        <v>762</v>
      </c>
      <c r="C1009" s="130" t="s">
        <v>754</v>
      </c>
      <c r="D1009" s="130" t="s">
        <v>290</v>
      </c>
      <c r="E1009" s="131">
        <v>5128.8</v>
      </c>
      <c r="F1009" s="131">
        <v>4839.2</v>
      </c>
      <c r="G1009" s="132">
        <v>0.94353454999220088</v>
      </c>
    </row>
    <row r="1010" spans="1:7" ht="38.25" customHeight="1">
      <c r="A1010" s="124" t="s">
        <v>763</v>
      </c>
      <c r="B1010" s="125" t="s">
        <v>764</v>
      </c>
      <c r="C1010" s="125"/>
      <c r="D1010" s="125"/>
      <c r="E1010" s="126">
        <v>598.79999999999995</v>
      </c>
      <c r="F1010" s="126">
        <v>598.79999999999995</v>
      </c>
      <c r="G1010" s="127">
        <v>1</v>
      </c>
    </row>
    <row r="1011" spans="1:7" ht="12.75" customHeight="1">
      <c r="A1011" s="124" t="s">
        <v>765</v>
      </c>
      <c r="B1011" s="125" t="s">
        <v>766</v>
      </c>
      <c r="C1011" s="125"/>
      <c r="D1011" s="125"/>
      <c r="E1011" s="126">
        <v>351.4</v>
      </c>
      <c r="F1011" s="126">
        <v>351.4</v>
      </c>
      <c r="G1011" s="127">
        <v>1</v>
      </c>
    </row>
    <row r="1012" spans="1:7" ht="12.75" customHeight="1">
      <c r="A1012" s="124" t="s">
        <v>361</v>
      </c>
      <c r="B1012" s="125" t="s">
        <v>767</v>
      </c>
      <c r="C1012" s="125"/>
      <c r="D1012" s="125"/>
      <c r="E1012" s="126">
        <v>351.4</v>
      </c>
      <c r="F1012" s="126">
        <v>351.4</v>
      </c>
      <c r="G1012" s="127">
        <v>1</v>
      </c>
    </row>
    <row r="1013" spans="1:7" ht="12.75" customHeight="1">
      <c r="A1013" s="124" t="s">
        <v>357</v>
      </c>
      <c r="B1013" s="125" t="s">
        <v>768</v>
      </c>
      <c r="C1013" s="125"/>
      <c r="D1013" s="125"/>
      <c r="E1013" s="126">
        <v>351.4</v>
      </c>
      <c r="F1013" s="126">
        <v>351.4</v>
      </c>
      <c r="G1013" s="127">
        <v>1</v>
      </c>
    </row>
    <row r="1014" spans="1:7" ht="12.75" customHeight="1">
      <c r="A1014" s="124" t="s">
        <v>343</v>
      </c>
      <c r="B1014" s="125" t="s">
        <v>768</v>
      </c>
      <c r="C1014" s="125" t="s">
        <v>344</v>
      </c>
      <c r="D1014" s="125"/>
      <c r="E1014" s="126">
        <v>351.4</v>
      </c>
      <c r="F1014" s="126">
        <v>351.4</v>
      </c>
      <c r="G1014" s="127">
        <v>1</v>
      </c>
    </row>
    <row r="1015" spans="1:7" ht="12.75" customHeight="1">
      <c r="A1015" s="124" t="s">
        <v>275</v>
      </c>
      <c r="B1015" s="125" t="s">
        <v>768</v>
      </c>
      <c r="C1015" s="125" t="s">
        <v>344</v>
      </c>
      <c r="D1015" s="125" t="s">
        <v>276</v>
      </c>
      <c r="E1015" s="126">
        <v>351.4</v>
      </c>
      <c r="F1015" s="126">
        <v>351.4</v>
      </c>
      <c r="G1015" s="127">
        <v>1</v>
      </c>
    </row>
    <row r="1016" spans="1:7" ht="12.75" customHeight="1">
      <c r="A1016" s="129" t="s">
        <v>277</v>
      </c>
      <c r="B1016" s="130" t="s">
        <v>768</v>
      </c>
      <c r="C1016" s="130" t="s">
        <v>344</v>
      </c>
      <c r="D1016" s="130" t="s">
        <v>278</v>
      </c>
      <c r="E1016" s="131">
        <v>351.4</v>
      </c>
      <c r="F1016" s="131">
        <v>351.4</v>
      </c>
      <c r="G1016" s="132">
        <v>1</v>
      </c>
    </row>
    <row r="1017" spans="1:7" ht="25.5" customHeight="1">
      <c r="A1017" s="124" t="s">
        <v>769</v>
      </c>
      <c r="B1017" s="125" t="s">
        <v>770</v>
      </c>
      <c r="C1017" s="125"/>
      <c r="D1017" s="125"/>
      <c r="E1017" s="126">
        <v>247.4</v>
      </c>
      <c r="F1017" s="126">
        <v>247.4</v>
      </c>
      <c r="G1017" s="127">
        <v>1</v>
      </c>
    </row>
    <row r="1018" spans="1:7" ht="12.75" customHeight="1">
      <c r="A1018" s="124" t="s">
        <v>361</v>
      </c>
      <c r="B1018" s="125" t="s">
        <v>771</v>
      </c>
      <c r="C1018" s="125"/>
      <c r="D1018" s="125"/>
      <c r="E1018" s="126">
        <v>247.4</v>
      </c>
      <c r="F1018" s="126">
        <v>247.4</v>
      </c>
      <c r="G1018" s="127">
        <v>1</v>
      </c>
    </row>
    <row r="1019" spans="1:7" ht="12.75" customHeight="1">
      <c r="A1019" s="124" t="s">
        <v>357</v>
      </c>
      <c r="B1019" s="125" t="s">
        <v>772</v>
      </c>
      <c r="C1019" s="125"/>
      <c r="D1019" s="125"/>
      <c r="E1019" s="126">
        <v>247.4</v>
      </c>
      <c r="F1019" s="126">
        <v>247.4</v>
      </c>
      <c r="G1019" s="127">
        <v>1</v>
      </c>
    </row>
    <row r="1020" spans="1:7" ht="12.75" customHeight="1">
      <c r="A1020" s="124" t="s">
        <v>343</v>
      </c>
      <c r="B1020" s="125" t="s">
        <v>772</v>
      </c>
      <c r="C1020" s="125" t="s">
        <v>344</v>
      </c>
      <c r="D1020" s="125"/>
      <c r="E1020" s="126">
        <v>247.4</v>
      </c>
      <c r="F1020" s="126">
        <v>247.4</v>
      </c>
      <c r="G1020" s="127">
        <v>1</v>
      </c>
    </row>
    <row r="1021" spans="1:7" ht="12.75" customHeight="1">
      <c r="A1021" s="124" t="s">
        <v>275</v>
      </c>
      <c r="B1021" s="125" t="s">
        <v>772</v>
      </c>
      <c r="C1021" s="125" t="s">
        <v>344</v>
      </c>
      <c r="D1021" s="125" t="s">
        <v>276</v>
      </c>
      <c r="E1021" s="126">
        <v>247.4</v>
      </c>
      <c r="F1021" s="126">
        <v>247.4</v>
      </c>
      <c r="G1021" s="127">
        <v>1</v>
      </c>
    </row>
    <row r="1022" spans="1:7" ht="12.75" customHeight="1">
      <c r="A1022" s="129" t="s">
        <v>277</v>
      </c>
      <c r="B1022" s="130" t="s">
        <v>772</v>
      </c>
      <c r="C1022" s="130" t="s">
        <v>344</v>
      </c>
      <c r="D1022" s="130" t="s">
        <v>278</v>
      </c>
      <c r="E1022" s="131">
        <v>247.4</v>
      </c>
      <c r="F1022" s="131">
        <v>247.4</v>
      </c>
      <c r="G1022" s="132">
        <v>1</v>
      </c>
    </row>
    <row r="1023" spans="1:7" ht="12.75" customHeight="1">
      <c r="A1023" s="124" t="s">
        <v>773</v>
      </c>
      <c r="B1023" s="125" t="s">
        <v>774</v>
      </c>
      <c r="C1023" s="125"/>
      <c r="D1023" s="125"/>
      <c r="E1023" s="126">
        <v>18386.2</v>
      </c>
      <c r="F1023" s="126">
        <v>18325.900000000001</v>
      </c>
      <c r="G1023" s="127">
        <v>0.99672036636172789</v>
      </c>
    </row>
    <row r="1024" spans="1:7" ht="12.75" customHeight="1">
      <c r="A1024" s="124" t="s">
        <v>775</v>
      </c>
      <c r="B1024" s="125" t="s">
        <v>776</v>
      </c>
      <c r="C1024" s="125"/>
      <c r="D1024" s="125"/>
      <c r="E1024" s="126">
        <v>3601.4</v>
      </c>
      <c r="F1024" s="126">
        <v>3556.8</v>
      </c>
      <c r="G1024" s="127">
        <v>0.98761592713944579</v>
      </c>
    </row>
    <row r="1025" spans="1:7" ht="12.75" customHeight="1">
      <c r="A1025" s="124" t="s">
        <v>777</v>
      </c>
      <c r="B1025" s="125" t="s">
        <v>778</v>
      </c>
      <c r="C1025" s="125"/>
      <c r="D1025" s="125"/>
      <c r="E1025" s="126">
        <v>3601.4</v>
      </c>
      <c r="F1025" s="126">
        <v>3556.8</v>
      </c>
      <c r="G1025" s="127">
        <v>0.98761592713944579</v>
      </c>
    </row>
    <row r="1026" spans="1:7" ht="12.75" customHeight="1">
      <c r="A1026" s="124" t="s">
        <v>335</v>
      </c>
      <c r="B1026" s="125" t="s">
        <v>779</v>
      </c>
      <c r="C1026" s="125"/>
      <c r="D1026" s="125"/>
      <c r="E1026" s="126">
        <v>77.899999999999778</v>
      </c>
      <c r="F1026" s="126">
        <v>63.5</v>
      </c>
      <c r="G1026" s="127">
        <v>0.81514762516046446</v>
      </c>
    </row>
    <row r="1027" spans="1:7" ht="38.25" customHeight="1">
      <c r="A1027" s="124" t="s">
        <v>337</v>
      </c>
      <c r="B1027" s="125" t="s">
        <v>779</v>
      </c>
      <c r="C1027" s="125" t="s">
        <v>338</v>
      </c>
      <c r="D1027" s="125"/>
      <c r="E1027" s="126">
        <v>77.899999999999778</v>
      </c>
      <c r="F1027" s="126">
        <v>63.5</v>
      </c>
      <c r="G1027" s="127">
        <v>0.81514762516046446</v>
      </c>
    </row>
    <row r="1028" spans="1:7" ht="12.75" customHeight="1">
      <c r="A1028" s="124" t="s">
        <v>243</v>
      </c>
      <c r="B1028" s="125" t="s">
        <v>779</v>
      </c>
      <c r="C1028" s="125" t="s">
        <v>338</v>
      </c>
      <c r="D1028" s="125" t="s">
        <v>244</v>
      </c>
      <c r="E1028" s="126">
        <v>77.899999999999778</v>
      </c>
      <c r="F1028" s="126">
        <v>63.5</v>
      </c>
      <c r="G1028" s="127">
        <v>0.81514762516046446</v>
      </c>
    </row>
    <row r="1029" spans="1:7" ht="25.5" customHeight="1">
      <c r="A1029" s="129" t="s">
        <v>245</v>
      </c>
      <c r="B1029" s="130" t="s">
        <v>779</v>
      </c>
      <c r="C1029" s="130" t="s">
        <v>338</v>
      </c>
      <c r="D1029" s="130" t="s">
        <v>246</v>
      </c>
      <c r="E1029" s="131">
        <v>77.899999999999778</v>
      </c>
      <c r="F1029" s="131">
        <v>63.5</v>
      </c>
      <c r="G1029" s="132">
        <v>0.81514762516046446</v>
      </c>
    </row>
    <row r="1030" spans="1:7" ht="12.75" customHeight="1">
      <c r="A1030" s="124" t="s">
        <v>341</v>
      </c>
      <c r="B1030" s="125" t="s">
        <v>780</v>
      </c>
      <c r="C1030" s="125"/>
      <c r="D1030" s="125"/>
      <c r="E1030" s="126">
        <v>30</v>
      </c>
      <c r="F1030" s="126">
        <v>0</v>
      </c>
      <c r="G1030" s="127">
        <v>0</v>
      </c>
    </row>
    <row r="1031" spans="1:7" ht="12.75" customHeight="1">
      <c r="A1031" s="124" t="s">
        <v>343</v>
      </c>
      <c r="B1031" s="125" t="s">
        <v>780</v>
      </c>
      <c r="C1031" s="125" t="s">
        <v>344</v>
      </c>
      <c r="D1031" s="125"/>
      <c r="E1031" s="126">
        <v>30</v>
      </c>
      <c r="F1031" s="126">
        <v>0</v>
      </c>
      <c r="G1031" s="127">
        <v>0</v>
      </c>
    </row>
    <row r="1032" spans="1:7" ht="12.75" customHeight="1">
      <c r="A1032" s="124" t="s">
        <v>283</v>
      </c>
      <c r="B1032" s="125" t="s">
        <v>780</v>
      </c>
      <c r="C1032" s="125" t="s">
        <v>344</v>
      </c>
      <c r="D1032" s="125" t="s">
        <v>284</v>
      </c>
      <c r="E1032" s="126">
        <v>30</v>
      </c>
      <c r="F1032" s="126">
        <v>0</v>
      </c>
      <c r="G1032" s="127">
        <v>0</v>
      </c>
    </row>
    <row r="1033" spans="1:7" ht="12.75" customHeight="1">
      <c r="A1033" s="129" t="s">
        <v>291</v>
      </c>
      <c r="B1033" s="130" t="s">
        <v>780</v>
      </c>
      <c r="C1033" s="130" t="s">
        <v>344</v>
      </c>
      <c r="D1033" s="130" t="s">
        <v>292</v>
      </c>
      <c r="E1033" s="131">
        <v>30</v>
      </c>
      <c r="F1033" s="131">
        <v>0</v>
      </c>
      <c r="G1033" s="132">
        <v>0</v>
      </c>
    </row>
    <row r="1034" spans="1:7" ht="25.5" customHeight="1">
      <c r="A1034" s="124" t="s">
        <v>345</v>
      </c>
      <c r="B1034" s="125" t="s">
        <v>781</v>
      </c>
      <c r="C1034" s="125"/>
      <c r="D1034" s="125"/>
      <c r="E1034" s="126">
        <v>3493.5</v>
      </c>
      <c r="F1034" s="126">
        <v>3493.3</v>
      </c>
      <c r="G1034" s="127">
        <v>0.99994275082295703</v>
      </c>
    </row>
    <row r="1035" spans="1:7" ht="38.25" customHeight="1">
      <c r="A1035" s="124" t="s">
        <v>347</v>
      </c>
      <c r="B1035" s="125" t="s">
        <v>782</v>
      </c>
      <c r="C1035" s="125"/>
      <c r="D1035" s="125"/>
      <c r="E1035" s="126">
        <v>3493.5</v>
      </c>
      <c r="F1035" s="126">
        <v>3493.3</v>
      </c>
      <c r="G1035" s="127">
        <v>0.99994275082295703</v>
      </c>
    </row>
    <row r="1036" spans="1:7" ht="38.25" customHeight="1">
      <c r="A1036" s="124" t="s">
        <v>337</v>
      </c>
      <c r="B1036" s="125" t="s">
        <v>782</v>
      </c>
      <c r="C1036" s="125" t="s">
        <v>338</v>
      </c>
      <c r="D1036" s="125"/>
      <c r="E1036" s="126">
        <v>3493.5</v>
      </c>
      <c r="F1036" s="126">
        <v>3493.3</v>
      </c>
      <c r="G1036" s="127">
        <v>0.99994275082295703</v>
      </c>
    </row>
    <row r="1037" spans="1:7" ht="12.75" customHeight="1">
      <c r="A1037" s="124" t="s">
        <v>243</v>
      </c>
      <c r="B1037" s="125" t="s">
        <v>782</v>
      </c>
      <c r="C1037" s="125" t="s">
        <v>338</v>
      </c>
      <c r="D1037" s="125" t="s">
        <v>244</v>
      </c>
      <c r="E1037" s="126">
        <v>3493.5</v>
      </c>
      <c r="F1037" s="126">
        <v>3493.3</v>
      </c>
      <c r="G1037" s="127">
        <v>0.99994275082295703</v>
      </c>
    </row>
    <row r="1038" spans="1:7" ht="25.5" customHeight="1">
      <c r="A1038" s="129" t="s">
        <v>245</v>
      </c>
      <c r="B1038" s="130" t="s">
        <v>782</v>
      </c>
      <c r="C1038" s="130" t="s">
        <v>338</v>
      </c>
      <c r="D1038" s="130" t="s">
        <v>246</v>
      </c>
      <c r="E1038" s="131">
        <v>3493.5</v>
      </c>
      <c r="F1038" s="131">
        <v>3493.3</v>
      </c>
      <c r="G1038" s="132">
        <v>0.99994275082295703</v>
      </c>
    </row>
    <row r="1039" spans="1:7" ht="12.75" customHeight="1">
      <c r="A1039" s="124" t="s">
        <v>783</v>
      </c>
      <c r="B1039" s="125" t="s">
        <v>784</v>
      </c>
      <c r="C1039" s="125"/>
      <c r="D1039" s="125"/>
      <c r="E1039" s="126">
        <v>4983.9999999999991</v>
      </c>
      <c r="F1039" s="126">
        <v>4980.3</v>
      </c>
      <c r="G1039" s="127">
        <v>0.99925762439807408</v>
      </c>
    </row>
    <row r="1040" spans="1:7" ht="12.75" customHeight="1">
      <c r="A1040" s="124" t="s">
        <v>333</v>
      </c>
      <c r="B1040" s="125" t="s">
        <v>785</v>
      </c>
      <c r="C1040" s="125"/>
      <c r="D1040" s="125"/>
      <c r="E1040" s="126">
        <v>2382.6</v>
      </c>
      <c r="F1040" s="126">
        <v>2379.6</v>
      </c>
      <c r="G1040" s="127">
        <v>0.99874087131704858</v>
      </c>
    </row>
    <row r="1041" spans="1:7" ht="12.75" customHeight="1">
      <c r="A1041" s="124" t="s">
        <v>335</v>
      </c>
      <c r="B1041" s="125" t="s">
        <v>786</v>
      </c>
      <c r="C1041" s="125"/>
      <c r="D1041" s="125"/>
      <c r="E1041" s="126">
        <v>20.399999999999885</v>
      </c>
      <c r="F1041" s="126">
        <v>20.399999999999999</v>
      </c>
      <c r="G1041" s="127">
        <v>1.0000000000000056</v>
      </c>
    </row>
    <row r="1042" spans="1:7" ht="38.25" customHeight="1">
      <c r="A1042" s="124" t="s">
        <v>337</v>
      </c>
      <c r="B1042" s="125" t="s">
        <v>786</v>
      </c>
      <c r="C1042" s="125" t="s">
        <v>338</v>
      </c>
      <c r="D1042" s="125"/>
      <c r="E1042" s="126">
        <v>20.399999999999885</v>
      </c>
      <c r="F1042" s="126">
        <v>20.399999999999999</v>
      </c>
      <c r="G1042" s="127">
        <v>1.0000000000000056</v>
      </c>
    </row>
    <row r="1043" spans="1:7" ht="12.75" customHeight="1">
      <c r="A1043" s="124" t="s">
        <v>243</v>
      </c>
      <c r="B1043" s="125" t="s">
        <v>786</v>
      </c>
      <c r="C1043" s="125" t="s">
        <v>338</v>
      </c>
      <c r="D1043" s="125" t="s">
        <v>244</v>
      </c>
      <c r="E1043" s="126">
        <v>20.399999999999885</v>
      </c>
      <c r="F1043" s="126">
        <v>20.399999999999999</v>
      </c>
      <c r="G1043" s="127">
        <v>1.0000000000000056</v>
      </c>
    </row>
    <row r="1044" spans="1:7" ht="25.5" customHeight="1">
      <c r="A1044" s="129" t="s">
        <v>247</v>
      </c>
      <c r="B1044" s="130" t="s">
        <v>786</v>
      </c>
      <c r="C1044" s="130" t="s">
        <v>338</v>
      </c>
      <c r="D1044" s="130" t="s">
        <v>248</v>
      </c>
      <c r="E1044" s="131">
        <v>20.399999999999885</v>
      </c>
      <c r="F1044" s="131">
        <v>20.399999999999999</v>
      </c>
      <c r="G1044" s="132">
        <v>1.0000000000000056</v>
      </c>
    </row>
    <row r="1045" spans="1:7" ht="12.75" customHeight="1">
      <c r="A1045" s="124" t="s">
        <v>352</v>
      </c>
      <c r="B1045" s="125" t="s">
        <v>787</v>
      </c>
      <c r="C1045" s="125"/>
      <c r="D1045" s="125"/>
      <c r="E1045" s="126">
        <v>37.200000000000003</v>
      </c>
      <c r="F1045" s="126">
        <v>37.200000000000003</v>
      </c>
      <c r="G1045" s="127">
        <v>1</v>
      </c>
    </row>
    <row r="1046" spans="1:7" ht="12.75" customHeight="1">
      <c r="A1046" s="124" t="s">
        <v>343</v>
      </c>
      <c r="B1046" s="125" t="s">
        <v>787</v>
      </c>
      <c r="C1046" s="125" t="s">
        <v>344</v>
      </c>
      <c r="D1046" s="125"/>
      <c r="E1046" s="126">
        <v>37.200000000000003</v>
      </c>
      <c r="F1046" s="126">
        <v>37.200000000000003</v>
      </c>
      <c r="G1046" s="127">
        <v>1</v>
      </c>
    </row>
    <row r="1047" spans="1:7" ht="12.75" customHeight="1">
      <c r="A1047" s="124" t="s">
        <v>243</v>
      </c>
      <c r="B1047" s="125" t="s">
        <v>787</v>
      </c>
      <c r="C1047" s="125" t="s">
        <v>344</v>
      </c>
      <c r="D1047" s="125" t="s">
        <v>244</v>
      </c>
      <c r="E1047" s="126">
        <v>37.200000000000003</v>
      </c>
      <c r="F1047" s="126">
        <v>37.200000000000003</v>
      </c>
      <c r="G1047" s="127">
        <v>1</v>
      </c>
    </row>
    <row r="1048" spans="1:7" ht="25.5" customHeight="1">
      <c r="A1048" s="129" t="s">
        <v>247</v>
      </c>
      <c r="B1048" s="130" t="s">
        <v>787</v>
      </c>
      <c r="C1048" s="130" t="s">
        <v>344</v>
      </c>
      <c r="D1048" s="130" t="s">
        <v>248</v>
      </c>
      <c r="E1048" s="131">
        <v>37.200000000000003</v>
      </c>
      <c r="F1048" s="131">
        <v>37.200000000000003</v>
      </c>
      <c r="G1048" s="132">
        <v>1</v>
      </c>
    </row>
    <row r="1049" spans="1:7" ht="12.75" customHeight="1">
      <c r="A1049" s="124" t="s">
        <v>341</v>
      </c>
      <c r="B1049" s="125" t="s">
        <v>788</v>
      </c>
      <c r="C1049" s="125"/>
      <c r="D1049" s="125"/>
      <c r="E1049" s="126">
        <v>228.6</v>
      </c>
      <c r="F1049" s="126">
        <v>228.6</v>
      </c>
      <c r="G1049" s="127">
        <v>1</v>
      </c>
    </row>
    <row r="1050" spans="1:7" ht="12.75" customHeight="1">
      <c r="A1050" s="124" t="s">
        <v>343</v>
      </c>
      <c r="B1050" s="125" t="s">
        <v>788</v>
      </c>
      <c r="C1050" s="125" t="s">
        <v>344</v>
      </c>
      <c r="D1050" s="125"/>
      <c r="E1050" s="126">
        <v>226.9</v>
      </c>
      <c r="F1050" s="126">
        <v>226.9</v>
      </c>
      <c r="G1050" s="127">
        <v>1</v>
      </c>
    </row>
    <row r="1051" spans="1:7" ht="12.75" customHeight="1">
      <c r="A1051" s="124" t="s">
        <v>243</v>
      </c>
      <c r="B1051" s="125" t="s">
        <v>788</v>
      </c>
      <c r="C1051" s="125" t="s">
        <v>344</v>
      </c>
      <c r="D1051" s="125" t="s">
        <v>244</v>
      </c>
      <c r="E1051" s="126">
        <v>219.9</v>
      </c>
      <c r="F1051" s="126">
        <v>219.9</v>
      </c>
      <c r="G1051" s="127">
        <v>1</v>
      </c>
    </row>
    <row r="1052" spans="1:7" ht="25.5" customHeight="1">
      <c r="A1052" s="129" t="s">
        <v>247</v>
      </c>
      <c r="B1052" s="130" t="s">
        <v>788</v>
      </c>
      <c r="C1052" s="130" t="s">
        <v>344</v>
      </c>
      <c r="D1052" s="130" t="s">
        <v>248</v>
      </c>
      <c r="E1052" s="131">
        <v>219.9</v>
      </c>
      <c r="F1052" s="131">
        <v>219.9</v>
      </c>
      <c r="G1052" s="132">
        <v>1</v>
      </c>
    </row>
    <row r="1053" spans="1:7" ht="12.75" customHeight="1">
      <c r="A1053" s="124" t="s">
        <v>283</v>
      </c>
      <c r="B1053" s="125" t="s">
        <v>788</v>
      </c>
      <c r="C1053" s="125" t="s">
        <v>344</v>
      </c>
      <c r="D1053" s="125" t="s">
        <v>284</v>
      </c>
      <c r="E1053" s="126">
        <v>7</v>
      </c>
      <c r="F1053" s="126">
        <v>7</v>
      </c>
      <c r="G1053" s="127">
        <v>1</v>
      </c>
    </row>
    <row r="1054" spans="1:7" ht="12.75" customHeight="1">
      <c r="A1054" s="129" t="s">
        <v>291</v>
      </c>
      <c r="B1054" s="130" t="s">
        <v>788</v>
      </c>
      <c r="C1054" s="130" t="s">
        <v>344</v>
      </c>
      <c r="D1054" s="130" t="s">
        <v>292</v>
      </c>
      <c r="E1054" s="131">
        <v>7</v>
      </c>
      <c r="F1054" s="131">
        <v>7</v>
      </c>
      <c r="G1054" s="132">
        <v>1</v>
      </c>
    </row>
    <row r="1055" spans="1:7" ht="12.75" customHeight="1">
      <c r="A1055" s="124" t="s">
        <v>355</v>
      </c>
      <c r="B1055" s="125" t="s">
        <v>788</v>
      </c>
      <c r="C1055" s="125" t="s">
        <v>356</v>
      </c>
      <c r="D1055" s="125"/>
      <c r="E1055" s="126">
        <v>1.7000000000000002</v>
      </c>
      <c r="F1055" s="126">
        <v>1.7</v>
      </c>
      <c r="G1055" s="127">
        <v>0.99999999999999989</v>
      </c>
    </row>
    <row r="1056" spans="1:7" ht="12.75" customHeight="1">
      <c r="A1056" s="124" t="s">
        <v>243</v>
      </c>
      <c r="B1056" s="125" t="s">
        <v>788</v>
      </c>
      <c r="C1056" s="125" t="s">
        <v>356</v>
      </c>
      <c r="D1056" s="125" t="s">
        <v>244</v>
      </c>
      <c r="E1056" s="126">
        <v>1.7000000000000002</v>
      </c>
      <c r="F1056" s="126">
        <v>1.7</v>
      </c>
      <c r="G1056" s="127">
        <v>0.99999999999999989</v>
      </c>
    </row>
    <row r="1057" spans="1:7" ht="25.5" customHeight="1">
      <c r="A1057" s="129" t="s">
        <v>247</v>
      </c>
      <c r="B1057" s="130" t="s">
        <v>788</v>
      </c>
      <c r="C1057" s="130" t="s">
        <v>356</v>
      </c>
      <c r="D1057" s="130" t="s">
        <v>248</v>
      </c>
      <c r="E1057" s="131">
        <v>1.7000000000000002</v>
      </c>
      <c r="F1057" s="131">
        <v>1.7</v>
      </c>
      <c r="G1057" s="132">
        <v>0.99999999999999989</v>
      </c>
    </row>
    <row r="1058" spans="1:7" ht="12.75" customHeight="1">
      <c r="A1058" s="124" t="s">
        <v>357</v>
      </c>
      <c r="B1058" s="125" t="s">
        <v>789</v>
      </c>
      <c r="C1058" s="125"/>
      <c r="D1058" s="125"/>
      <c r="E1058" s="126">
        <v>69.3</v>
      </c>
      <c r="F1058" s="126">
        <v>66.3</v>
      </c>
      <c r="G1058" s="127">
        <v>0.95670995670995673</v>
      </c>
    </row>
    <row r="1059" spans="1:7" ht="12.75" customHeight="1">
      <c r="A1059" s="124" t="s">
        <v>343</v>
      </c>
      <c r="B1059" s="125" t="s">
        <v>789</v>
      </c>
      <c r="C1059" s="125" t="s">
        <v>344</v>
      </c>
      <c r="D1059" s="125"/>
      <c r="E1059" s="126">
        <v>69.3</v>
      </c>
      <c r="F1059" s="126">
        <v>66.3</v>
      </c>
      <c r="G1059" s="127">
        <v>0.95670995670995673</v>
      </c>
    </row>
    <row r="1060" spans="1:7" ht="12.75" customHeight="1">
      <c r="A1060" s="124" t="s">
        <v>243</v>
      </c>
      <c r="B1060" s="125" t="s">
        <v>789</v>
      </c>
      <c r="C1060" s="125" t="s">
        <v>344</v>
      </c>
      <c r="D1060" s="125" t="s">
        <v>244</v>
      </c>
      <c r="E1060" s="126">
        <v>69.3</v>
      </c>
      <c r="F1060" s="126">
        <v>66.3</v>
      </c>
      <c r="G1060" s="127">
        <v>0.95670995670995673</v>
      </c>
    </row>
    <row r="1061" spans="1:7" ht="25.5" customHeight="1">
      <c r="A1061" s="129" t="s">
        <v>247</v>
      </c>
      <c r="B1061" s="130" t="s">
        <v>789</v>
      </c>
      <c r="C1061" s="130" t="s">
        <v>344</v>
      </c>
      <c r="D1061" s="130" t="s">
        <v>248</v>
      </c>
      <c r="E1061" s="131">
        <v>69.3</v>
      </c>
      <c r="F1061" s="131">
        <v>66.3</v>
      </c>
      <c r="G1061" s="132">
        <v>0.95670995670995673</v>
      </c>
    </row>
    <row r="1062" spans="1:7" ht="25.5" customHeight="1">
      <c r="A1062" s="124" t="s">
        <v>345</v>
      </c>
      <c r="B1062" s="125" t="s">
        <v>790</v>
      </c>
      <c r="C1062" s="125"/>
      <c r="D1062" s="125"/>
      <c r="E1062" s="126">
        <v>2027.1</v>
      </c>
      <c r="F1062" s="126">
        <v>2027.1</v>
      </c>
      <c r="G1062" s="127">
        <v>1</v>
      </c>
    </row>
    <row r="1063" spans="1:7" ht="38.25" customHeight="1">
      <c r="A1063" s="124" t="s">
        <v>347</v>
      </c>
      <c r="B1063" s="125" t="s">
        <v>791</v>
      </c>
      <c r="C1063" s="125"/>
      <c r="D1063" s="125"/>
      <c r="E1063" s="126">
        <v>2027.1</v>
      </c>
      <c r="F1063" s="126">
        <v>2027.1</v>
      </c>
      <c r="G1063" s="127">
        <v>1</v>
      </c>
    </row>
    <row r="1064" spans="1:7" ht="38.25" customHeight="1">
      <c r="A1064" s="124" t="s">
        <v>337</v>
      </c>
      <c r="B1064" s="125" t="s">
        <v>791</v>
      </c>
      <c r="C1064" s="125" t="s">
        <v>338</v>
      </c>
      <c r="D1064" s="125"/>
      <c r="E1064" s="126">
        <v>2027.1</v>
      </c>
      <c r="F1064" s="126">
        <v>2027.1</v>
      </c>
      <c r="G1064" s="127">
        <v>1</v>
      </c>
    </row>
    <row r="1065" spans="1:7" ht="12.75" customHeight="1">
      <c r="A1065" s="124" t="s">
        <v>243</v>
      </c>
      <c r="B1065" s="125" t="s">
        <v>791</v>
      </c>
      <c r="C1065" s="125" t="s">
        <v>338</v>
      </c>
      <c r="D1065" s="125" t="s">
        <v>244</v>
      </c>
      <c r="E1065" s="126">
        <v>2027.1</v>
      </c>
      <c r="F1065" s="126">
        <v>2027.1</v>
      </c>
      <c r="G1065" s="127">
        <v>1</v>
      </c>
    </row>
    <row r="1066" spans="1:7" ht="25.5" customHeight="1">
      <c r="A1066" s="129" t="s">
        <v>247</v>
      </c>
      <c r="B1066" s="130" t="s">
        <v>791</v>
      </c>
      <c r="C1066" s="130" t="s">
        <v>338</v>
      </c>
      <c r="D1066" s="130" t="s">
        <v>248</v>
      </c>
      <c r="E1066" s="131">
        <v>2027.1</v>
      </c>
      <c r="F1066" s="131">
        <v>2027.1</v>
      </c>
      <c r="G1066" s="132">
        <v>1</v>
      </c>
    </row>
    <row r="1067" spans="1:7" ht="12.75" customHeight="1">
      <c r="A1067" s="124" t="s">
        <v>361</v>
      </c>
      <c r="B1067" s="125" t="s">
        <v>792</v>
      </c>
      <c r="C1067" s="125"/>
      <c r="D1067" s="125"/>
      <c r="E1067" s="126">
        <v>70.300000000000011</v>
      </c>
      <c r="F1067" s="126">
        <v>69.7</v>
      </c>
      <c r="G1067" s="127">
        <v>0.99146514935988606</v>
      </c>
    </row>
    <row r="1068" spans="1:7" ht="25.5" customHeight="1">
      <c r="A1068" s="124" t="s">
        <v>370</v>
      </c>
      <c r="B1068" s="125" t="s">
        <v>793</v>
      </c>
      <c r="C1068" s="125"/>
      <c r="D1068" s="125"/>
      <c r="E1068" s="126">
        <v>70.300000000000011</v>
      </c>
      <c r="F1068" s="126">
        <v>69.7</v>
      </c>
      <c r="G1068" s="127">
        <v>0.99146514935988606</v>
      </c>
    </row>
    <row r="1069" spans="1:7" ht="12.75" customHeight="1">
      <c r="A1069" s="124" t="s">
        <v>343</v>
      </c>
      <c r="B1069" s="125" t="s">
        <v>793</v>
      </c>
      <c r="C1069" s="125" t="s">
        <v>344</v>
      </c>
      <c r="D1069" s="125"/>
      <c r="E1069" s="126">
        <v>70.300000000000011</v>
      </c>
      <c r="F1069" s="126">
        <v>69.7</v>
      </c>
      <c r="G1069" s="127">
        <v>0.99146514935988606</v>
      </c>
    </row>
    <row r="1070" spans="1:7" ht="12.75" customHeight="1">
      <c r="A1070" s="124" t="s">
        <v>243</v>
      </c>
      <c r="B1070" s="125" t="s">
        <v>793</v>
      </c>
      <c r="C1070" s="125" t="s">
        <v>344</v>
      </c>
      <c r="D1070" s="125" t="s">
        <v>244</v>
      </c>
      <c r="E1070" s="126">
        <v>70.300000000000011</v>
      </c>
      <c r="F1070" s="126">
        <v>69.7</v>
      </c>
      <c r="G1070" s="127">
        <v>0.99146514935988606</v>
      </c>
    </row>
    <row r="1071" spans="1:7" ht="25.5" customHeight="1">
      <c r="A1071" s="129" t="s">
        <v>247</v>
      </c>
      <c r="B1071" s="130" t="s">
        <v>793</v>
      </c>
      <c r="C1071" s="130" t="s">
        <v>344</v>
      </c>
      <c r="D1071" s="130" t="s">
        <v>248</v>
      </c>
      <c r="E1071" s="131">
        <v>70.300000000000011</v>
      </c>
      <c r="F1071" s="131">
        <v>69.7</v>
      </c>
      <c r="G1071" s="132">
        <v>0.99146514935988606</v>
      </c>
    </row>
    <row r="1072" spans="1:7" ht="12.75" customHeight="1">
      <c r="A1072" s="124" t="s">
        <v>665</v>
      </c>
      <c r="B1072" s="125" t="s">
        <v>794</v>
      </c>
      <c r="C1072" s="125"/>
      <c r="D1072" s="125"/>
      <c r="E1072" s="126">
        <v>161.70000000000002</v>
      </c>
      <c r="F1072" s="126">
        <v>161.69999999999999</v>
      </c>
      <c r="G1072" s="127">
        <v>0.99999999999999978</v>
      </c>
    </row>
    <row r="1073" spans="1:7" ht="12.75" customHeight="1">
      <c r="A1073" s="124" t="s">
        <v>675</v>
      </c>
      <c r="B1073" s="125" t="s">
        <v>795</v>
      </c>
      <c r="C1073" s="125"/>
      <c r="D1073" s="125"/>
      <c r="E1073" s="126">
        <v>161.70000000000002</v>
      </c>
      <c r="F1073" s="126">
        <v>161.69999999999999</v>
      </c>
      <c r="G1073" s="127">
        <v>0.99999999999999978</v>
      </c>
    </row>
    <row r="1074" spans="1:7" ht="12.75" customHeight="1">
      <c r="A1074" s="124" t="s">
        <v>339</v>
      </c>
      <c r="B1074" s="125" t="s">
        <v>795</v>
      </c>
      <c r="C1074" s="125" t="s">
        <v>340</v>
      </c>
      <c r="D1074" s="125"/>
      <c r="E1074" s="126">
        <v>161.70000000000002</v>
      </c>
      <c r="F1074" s="126">
        <v>161.69999999999999</v>
      </c>
      <c r="G1074" s="127">
        <v>0.99999999999999978</v>
      </c>
    </row>
    <row r="1075" spans="1:7" ht="12.75" customHeight="1">
      <c r="A1075" s="124" t="s">
        <v>303</v>
      </c>
      <c r="B1075" s="125" t="s">
        <v>795</v>
      </c>
      <c r="C1075" s="125" t="s">
        <v>340</v>
      </c>
      <c r="D1075" s="125" t="s">
        <v>304</v>
      </c>
      <c r="E1075" s="126">
        <v>161.70000000000002</v>
      </c>
      <c r="F1075" s="126">
        <v>161.69999999999999</v>
      </c>
      <c r="G1075" s="127">
        <v>0.99999999999999978</v>
      </c>
    </row>
    <row r="1076" spans="1:7" ht="12.75" customHeight="1">
      <c r="A1076" s="129" t="s">
        <v>305</v>
      </c>
      <c r="B1076" s="130" t="s">
        <v>795</v>
      </c>
      <c r="C1076" s="130" t="s">
        <v>340</v>
      </c>
      <c r="D1076" s="130" t="s">
        <v>306</v>
      </c>
      <c r="E1076" s="131">
        <v>161.70000000000002</v>
      </c>
      <c r="F1076" s="131">
        <v>161.69999999999999</v>
      </c>
      <c r="G1076" s="132">
        <v>0.99999999999999978</v>
      </c>
    </row>
    <row r="1077" spans="1:7" ht="12.75" customHeight="1">
      <c r="A1077" s="124" t="s">
        <v>796</v>
      </c>
      <c r="B1077" s="125" t="s">
        <v>797</v>
      </c>
      <c r="C1077" s="125"/>
      <c r="D1077" s="125"/>
      <c r="E1077" s="126">
        <v>2317.0999999999995</v>
      </c>
      <c r="F1077" s="126">
        <v>2317</v>
      </c>
      <c r="G1077" s="127">
        <v>0.99995684260498063</v>
      </c>
    </row>
    <row r="1078" spans="1:7" ht="12.75" customHeight="1">
      <c r="A1078" s="124" t="s">
        <v>335</v>
      </c>
      <c r="B1078" s="125" t="s">
        <v>798</v>
      </c>
      <c r="C1078" s="125"/>
      <c r="D1078" s="125"/>
      <c r="E1078" s="126">
        <v>3.4999999999997726</v>
      </c>
      <c r="F1078" s="126">
        <v>3.5</v>
      </c>
      <c r="G1078" s="127">
        <v>1.0000000000000651</v>
      </c>
    </row>
    <row r="1079" spans="1:7" ht="38.25" customHeight="1">
      <c r="A1079" s="124" t="s">
        <v>337</v>
      </c>
      <c r="B1079" s="125" t="s">
        <v>798</v>
      </c>
      <c r="C1079" s="125" t="s">
        <v>338</v>
      </c>
      <c r="D1079" s="125"/>
      <c r="E1079" s="126">
        <v>3.4999999999997726</v>
      </c>
      <c r="F1079" s="126">
        <v>3.5</v>
      </c>
      <c r="G1079" s="127">
        <v>1.0000000000000651</v>
      </c>
    </row>
    <row r="1080" spans="1:7" ht="12.75" customHeight="1">
      <c r="A1080" s="124" t="s">
        <v>243</v>
      </c>
      <c r="B1080" s="125" t="s">
        <v>798</v>
      </c>
      <c r="C1080" s="125" t="s">
        <v>338</v>
      </c>
      <c r="D1080" s="125" t="s">
        <v>244</v>
      </c>
      <c r="E1080" s="126">
        <v>3.4999999999997726</v>
      </c>
      <c r="F1080" s="126">
        <v>3.5</v>
      </c>
      <c r="G1080" s="127">
        <v>1.0000000000000651</v>
      </c>
    </row>
    <row r="1081" spans="1:7" ht="25.5" customHeight="1">
      <c r="A1081" s="129" t="s">
        <v>247</v>
      </c>
      <c r="B1081" s="130" t="s">
        <v>798</v>
      </c>
      <c r="C1081" s="130" t="s">
        <v>338</v>
      </c>
      <c r="D1081" s="130" t="s">
        <v>248</v>
      </c>
      <c r="E1081" s="131">
        <v>3.4999999999997726</v>
      </c>
      <c r="F1081" s="131">
        <v>3.5</v>
      </c>
      <c r="G1081" s="132">
        <v>1.0000000000000651</v>
      </c>
    </row>
    <row r="1082" spans="1:7" ht="25.5" customHeight="1">
      <c r="A1082" s="124" t="s">
        <v>345</v>
      </c>
      <c r="B1082" s="125" t="s">
        <v>799</v>
      </c>
      <c r="C1082" s="125"/>
      <c r="D1082" s="125"/>
      <c r="E1082" s="126">
        <v>2313.6</v>
      </c>
      <c r="F1082" s="126">
        <v>2313.5</v>
      </c>
      <c r="G1082" s="127">
        <v>0.99995677731673582</v>
      </c>
    </row>
    <row r="1083" spans="1:7" ht="38.25" customHeight="1">
      <c r="A1083" s="124" t="s">
        <v>347</v>
      </c>
      <c r="B1083" s="125" t="s">
        <v>800</v>
      </c>
      <c r="C1083" s="125"/>
      <c r="D1083" s="125"/>
      <c r="E1083" s="126">
        <v>2313.6</v>
      </c>
      <c r="F1083" s="126">
        <v>2313.5</v>
      </c>
      <c r="G1083" s="127">
        <v>0.99995677731673582</v>
      </c>
    </row>
    <row r="1084" spans="1:7" ht="38.25" customHeight="1">
      <c r="A1084" s="124" t="s">
        <v>337</v>
      </c>
      <c r="B1084" s="125" t="s">
        <v>800</v>
      </c>
      <c r="C1084" s="125" t="s">
        <v>338</v>
      </c>
      <c r="D1084" s="125"/>
      <c r="E1084" s="126">
        <v>2313.6</v>
      </c>
      <c r="F1084" s="126">
        <v>2313.5</v>
      </c>
      <c r="G1084" s="127">
        <v>0.99995677731673582</v>
      </c>
    </row>
    <row r="1085" spans="1:7" ht="12.75" customHeight="1">
      <c r="A1085" s="124" t="s">
        <v>243</v>
      </c>
      <c r="B1085" s="125" t="s">
        <v>800</v>
      </c>
      <c r="C1085" s="125" t="s">
        <v>338</v>
      </c>
      <c r="D1085" s="125" t="s">
        <v>244</v>
      </c>
      <c r="E1085" s="126">
        <v>2313.6</v>
      </c>
      <c r="F1085" s="126">
        <v>2313.5</v>
      </c>
      <c r="G1085" s="127">
        <v>0.99995677731673582</v>
      </c>
    </row>
    <row r="1086" spans="1:7" ht="25.5" customHeight="1">
      <c r="A1086" s="129" t="s">
        <v>247</v>
      </c>
      <c r="B1086" s="130" t="s">
        <v>800</v>
      </c>
      <c r="C1086" s="130" t="s">
        <v>338</v>
      </c>
      <c r="D1086" s="130" t="s">
        <v>248</v>
      </c>
      <c r="E1086" s="131">
        <v>2313.6</v>
      </c>
      <c r="F1086" s="131">
        <v>2313.5</v>
      </c>
      <c r="G1086" s="132">
        <v>0.99995677731673582</v>
      </c>
    </row>
    <row r="1087" spans="1:7" ht="12.75" customHeight="1">
      <c r="A1087" s="124" t="s">
        <v>801</v>
      </c>
      <c r="B1087" s="125" t="s">
        <v>802</v>
      </c>
      <c r="C1087" s="125"/>
      <c r="D1087" s="125"/>
      <c r="E1087" s="126">
        <v>52.3</v>
      </c>
      <c r="F1087" s="126">
        <v>52.3</v>
      </c>
      <c r="G1087" s="127">
        <v>1</v>
      </c>
    </row>
    <row r="1088" spans="1:7" ht="12.75" customHeight="1">
      <c r="A1088" s="124" t="s">
        <v>341</v>
      </c>
      <c r="B1088" s="125" t="s">
        <v>803</v>
      </c>
      <c r="C1088" s="125"/>
      <c r="D1088" s="125"/>
      <c r="E1088" s="126">
        <v>52.3</v>
      </c>
      <c r="F1088" s="126">
        <v>52.3</v>
      </c>
      <c r="G1088" s="127">
        <v>1</v>
      </c>
    </row>
    <row r="1089" spans="1:7" ht="38.25" customHeight="1">
      <c r="A1089" s="124" t="s">
        <v>337</v>
      </c>
      <c r="B1089" s="125" t="s">
        <v>803</v>
      </c>
      <c r="C1089" s="125" t="s">
        <v>338</v>
      </c>
      <c r="D1089" s="125"/>
      <c r="E1089" s="126">
        <v>52.3</v>
      </c>
      <c r="F1089" s="126">
        <v>52.3</v>
      </c>
      <c r="G1089" s="127">
        <v>1</v>
      </c>
    </row>
    <row r="1090" spans="1:7" ht="12.75" customHeight="1">
      <c r="A1090" s="124" t="s">
        <v>243</v>
      </c>
      <c r="B1090" s="125" t="s">
        <v>803</v>
      </c>
      <c r="C1090" s="125" t="s">
        <v>338</v>
      </c>
      <c r="D1090" s="125" t="s">
        <v>244</v>
      </c>
      <c r="E1090" s="126">
        <v>52.3</v>
      </c>
      <c r="F1090" s="126">
        <v>52.3</v>
      </c>
      <c r="G1090" s="127">
        <v>1</v>
      </c>
    </row>
    <row r="1091" spans="1:7" ht="25.5" customHeight="1">
      <c r="A1091" s="129" t="s">
        <v>247</v>
      </c>
      <c r="B1091" s="130" t="s">
        <v>803</v>
      </c>
      <c r="C1091" s="130" t="s">
        <v>338</v>
      </c>
      <c r="D1091" s="130" t="s">
        <v>248</v>
      </c>
      <c r="E1091" s="131">
        <v>52.3</v>
      </c>
      <c r="F1091" s="131">
        <v>52.3</v>
      </c>
      <c r="G1091" s="132">
        <v>1</v>
      </c>
    </row>
    <row r="1092" spans="1:7" ht="12.75" customHeight="1">
      <c r="A1092" s="124" t="s">
        <v>804</v>
      </c>
      <c r="B1092" s="125" t="s">
        <v>805</v>
      </c>
      <c r="C1092" s="125"/>
      <c r="D1092" s="125"/>
      <c r="E1092" s="126">
        <v>6283</v>
      </c>
      <c r="F1092" s="126">
        <v>6271.0000000000009</v>
      </c>
      <c r="G1092" s="127">
        <v>0.99809008435460778</v>
      </c>
    </row>
    <row r="1093" spans="1:7" ht="12.75" customHeight="1">
      <c r="A1093" s="124" t="s">
        <v>333</v>
      </c>
      <c r="B1093" s="125" t="s">
        <v>806</v>
      </c>
      <c r="C1093" s="125"/>
      <c r="D1093" s="125"/>
      <c r="E1093" s="126">
        <v>2700.2999999999997</v>
      </c>
      <c r="F1093" s="126">
        <v>2688.3</v>
      </c>
      <c r="G1093" s="127">
        <v>0.99555604932785258</v>
      </c>
    </row>
    <row r="1094" spans="1:7" ht="12.75" customHeight="1">
      <c r="A1094" s="124" t="s">
        <v>352</v>
      </c>
      <c r="B1094" s="125" t="s">
        <v>807</v>
      </c>
      <c r="C1094" s="125"/>
      <c r="D1094" s="125"/>
      <c r="E1094" s="126">
        <v>9.9</v>
      </c>
      <c r="F1094" s="126">
        <v>9.9</v>
      </c>
      <c r="G1094" s="127">
        <v>1</v>
      </c>
    </row>
    <row r="1095" spans="1:7" ht="12.75" customHeight="1">
      <c r="A1095" s="124" t="s">
        <v>343</v>
      </c>
      <c r="B1095" s="125" t="s">
        <v>807</v>
      </c>
      <c r="C1095" s="125" t="s">
        <v>344</v>
      </c>
      <c r="D1095" s="125"/>
      <c r="E1095" s="126">
        <v>9.9</v>
      </c>
      <c r="F1095" s="126">
        <v>9.9</v>
      </c>
      <c r="G1095" s="127">
        <v>1</v>
      </c>
    </row>
    <row r="1096" spans="1:7" ht="12.75" customHeight="1">
      <c r="A1096" s="124" t="s">
        <v>243</v>
      </c>
      <c r="B1096" s="125" t="s">
        <v>807</v>
      </c>
      <c r="C1096" s="125" t="s">
        <v>344</v>
      </c>
      <c r="D1096" s="125" t="s">
        <v>244</v>
      </c>
      <c r="E1096" s="126">
        <v>9.9</v>
      </c>
      <c r="F1096" s="126">
        <v>9.9</v>
      </c>
      <c r="G1096" s="127">
        <v>1</v>
      </c>
    </row>
    <row r="1097" spans="1:7" ht="25.5" customHeight="1">
      <c r="A1097" s="129" t="s">
        <v>253</v>
      </c>
      <c r="B1097" s="130" t="s">
        <v>807</v>
      </c>
      <c r="C1097" s="130" t="s">
        <v>344</v>
      </c>
      <c r="D1097" s="130" t="s">
        <v>254</v>
      </c>
      <c r="E1097" s="131">
        <v>9.9</v>
      </c>
      <c r="F1097" s="131">
        <v>9.9</v>
      </c>
      <c r="G1097" s="132">
        <v>1</v>
      </c>
    </row>
    <row r="1098" spans="1:7" ht="12.75" customHeight="1">
      <c r="A1098" s="124" t="s">
        <v>341</v>
      </c>
      <c r="B1098" s="125" t="s">
        <v>808</v>
      </c>
      <c r="C1098" s="125"/>
      <c r="D1098" s="125"/>
      <c r="E1098" s="126">
        <v>69.599999999999994</v>
      </c>
      <c r="F1098" s="126">
        <v>67.400000000000006</v>
      </c>
      <c r="G1098" s="127">
        <v>0.96839080459770133</v>
      </c>
    </row>
    <row r="1099" spans="1:7" ht="12.75" customHeight="1">
      <c r="A1099" s="124" t="s">
        <v>343</v>
      </c>
      <c r="B1099" s="125" t="s">
        <v>808</v>
      </c>
      <c r="C1099" s="125" t="s">
        <v>344</v>
      </c>
      <c r="D1099" s="125"/>
      <c r="E1099" s="126">
        <v>68.599999999999994</v>
      </c>
      <c r="F1099" s="126">
        <v>67.400000000000006</v>
      </c>
      <c r="G1099" s="127">
        <v>0.9825072886297378</v>
      </c>
    </row>
    <row r="1100" spans="1:7" ht="12.75" customHeight="1">
      <c r="A1100" s="124" t="s">
        <v>243</v>
      </c>
      <c r="B1100" s="125" t="s">
        <v>808</v>
      </c>
      <c r="C1100" s="125" t="s">
        <v>344</v>
      </c>
      <c r="D1100" s="125" t="s">
        <v>244</v>
      </c>
      <c r="E1100" s="126">
        <v>68.599999999999994</v>
      </c>
      <c r="F1100" s="126">
        <v>67.400000000000006</v>
      </c>
      <c r="G1100" s="127">
        <v>0.9825072886297378</v>
      </c>
    </row>
    <row r="1101" spans="1:7" ht="25.5" customHeight="1">
      <c r="A1101" s="129" t="s">
        <v>253</v>
      </c>
      <c r="B1101" s="130" t="s">
        <v>808</v>
      </c>
      <c r="C1101" s="130" t="s">
        <v>344</v>
      </c>
      <c r="D1101" s="130" t="s">
        <v>254</v>
      </c>
      <c r="E1101" s="131">
        <v>68.599999999999994</v>
      </c>
      <c r="F1101" s="131">
        <v>67.400000000000006</v>
      </c>
      <c r="G1101" s="132">
        <v>0.9825072886297378</v>
      </c>
    </row>
    <row r="1102" spans="1:7" ht="12.75" customHeight="1">
      <c r="A1102" s="124" t="s">
        <v>355</v>
      </c>
      <c r="B1102" s="125" t="s">
        <v>808</v>
      </c>
      <c r="C1102" s="125" t="s">
        <v>356</v>
      </c>
      <c r="D1102" s="125"/>
      <c r="E1102" s="126">
        <v>1</v>
      </c>
      <c r="F1102" s="126">
        <v>0</v>
      </c>
      <c r="G1102" s="127">
        <v>0</v>
      </c>
    </row>
    <row r="1103" spans="1:7" ht="12.75" customHeight="1">
      <c r="A1103" s="124" t="s">
        <v>243</v>
      </c>
      <c r="B1103" s="125" t="s">
        <v>808</v>
      </c>
      <c r="C1103" s="125" t="s">
        <v>356</v>
      </c>
      <c r="D1103" s="125" t="s">
        <v>244</v>
      </c>
      <c r="E1103" s="126">
        <v>1</v>
      </c>
      <c r="F1103" s="126">
        <v>0</v>
      </c>
      <c r="G1103" s="127">
        <v>0</v>
      </c>
    </row>
    <row r="1104" spans="1:7" ht="25.5" customHeight="1">
      <c r="A1104" s="129" t="s">
        <v>253</v>
      </c>
      <c r="B1104" s="130" t="s">
        <v>808</v>
      </c>
      <c r="C1104" s="130" t="s">
        <v>356</v>
      </c>
      <c r="D1104" s="130" t="s">
        <v>254</v>
      </c>
      <c r="E1104" s="131">
        <v>1</v>
      </c>
      <c r="F1104" s="131">
        <v>0</v>
      </c>
      <c r="G1104" s="132">
        <v>0</v>
      </c>
    </row>
    <row r="1105" spans="1:7" ht="12.75" customHeight="1">
      <c r="A1105" s="124" t="s">
        <v>357</v>
      </c>
      <c r="B1105" s="125" t="s">
        <v>809</v>
      </c>
      <c r="C1105" s="125"/>
      <c r="D1105" s="125"/>
      <c r="E1105" s="126">
        <v>57.900000000000006</v>
      </c>
      <c r="F1105" s="126">
        <v>48.1</v>
      </c>
      <c r="G1105" s="127">
        <v>0.83074265975820372</v>
      </c>
    </row>
    <row r="1106" spans="1:7" ht="12.75" customHeight="1">
      <c r="A1106" s="124" t="s">
        <v>343</v>
      </c>
      <c r="B1106" s="125" t="s">
        <v>809</v>
      </c>
      <c r="C1106" s="125" t="s">
        <v>344</v>
      </c>
      <c r="D1106" s="125"/>
      <c r="E1106" s="126">
        <v>57.900000000000006</v>
      </c>
      <c r="F1106" s="126">
        <v>48.1</v>
      </c>
      <c r="G1106" s="127">
        <v>0.83074265975820372</v>
      </c>
    </row>
    <row r="1107" spans="1:7" ht="12.75" customHeight="1">
      <c r="A1107" s="124" t="s">
        <v>243</v>
      </c>
      <c r="B1107" s="125" t="s">
        <v>809</v>
      </c>
      <c r="C1107" s="125" t="s">
        <v>344</v>
      </c>
      <c r="D1107" s="125" t="s">
        <v>244</v>
      </c>
      <c r="E1107" s="126">
        <v>57.900000000000006</v>
      </c>
      <c r="F1107" s="126">
        <v>48.1</v>
      </c>
      <c r="G1107" s="127">
        <v>0.83074265975820372</v>
      </c>
    </row>
    <row r="1108" spans="1:7" ht="25.5" customHeight="1">
      <c r="A1108" s="129" t="s">
        <v>253</v>
      </c>
      <c r="B1108" s="130" t="s">
        <v>809</v>
      </c>
      <c r="C1108" s="130" t="s">
        <v>344</v>
      </c>
      <c r="D1108" s="130" t="s">
        <v>254</v>
      </c>
      <c r="E1108" s="131">
        <v>57.900000000000006</v>
      </c>
      <c r="F1108" s="131">
        <v>48.1</v>
      </c>
      <c r="G1108" s="132">
        <v>0.83074265975820372</v>
      </c>
    </row>
    <row r="1109" spans="1:7" ht="25.5" customHeight="1">
      <c r="A1109" s="124" t="s">
        <v>345</v>
      </c>
      <c r="B1109" s="125" t="s">
        <v>810</v>
      </c>
      <c r="C1109" s="125"/>
      <c r="D1109" s="125"/>
      <c r="E1109" s="126">
        <v>2562.9</v>
      </c>
      <c r="F1109" s="126">
        <v>2562.9</v>
      </c>
      <c r="G1109" s="127">
        <v>1</v>
      </c>
    </row>
    <row r="1110" spans="1:7" ht="38.25" customHeight="1">
      <c r="A1110" s="124" t="s">
        <v>347</v>
      </c>
      <c r="B1110" s="125" t="s">
        <v>811</v>
      </c>
      <c r="C1110" s="125"/>
      <c r="D1110" s="125"/>
      <c r="E1110" s="126">
        <v>2562.9</v>
      </c>
      <c r="F1110" s="126">
        <v>2562.9</v>
      </c>
      <c r="G1110" s="127">
        <v>1</v>
      </c>
    </row>
    <row r="1111" spans="1:7" ht="38.25" customHeight="1">
      <c r="A1111" s="124" t="s">
        <v>337</v>
      </c>
      <c r="B1111" s="125" t="s">
        <v>811</v>
      </c>
      <c r="C1111" s="125" t="s">
        <v>338</v>
      </c>
      <c r="D1111" s="125"/>
      <c r="E1111" s="126">
        <v>2562.9</v>
      </c>
      <c r="F1111" s="126">
        <v>2562.9</v>
      </c>
      <c r="G1111" s="127">
        <v>1</v>
      </c>
    </row>
    <row r="1112" spans="1:7" ht="12.75" customHeight="1">
      <c r="A1112" s="124" t="s">
        <v>243</v>
      </c>
      <c r="B1112" s="125" t="s">
        <v>811</v>
      </c>
      <c r="C1112" s="125" t="s">
        <v>338</v>
      </c>
      <c r="D1112" s="125" t="s">
        <v>244</v>
      </c>
      <c r="E1112" s="126">
        <v>2562.9</v>
      </c>
      <c r="F1112" s="126">
        <v>2562.9</v>
      </c>
      <c r="G1112" s="127">
        <v>1</v>
      </c>
    </row>
    <row r="1113" spans="1:7" ht="25.5" customHeight="1">
      <c r="A1113" s="129" t="s">
        <v>253</v>
      </c>
      <c r="B1113" s="130" t="s">
        <v>811</v>
      </c>
      <c r="C1113" s="130" t="s">
        <v>338</v>
      </c>
      <c r="D1113" s="130" t="s">
        <v>254</v>
      </c>
      <c r="E1113" s="131">
        <v>2562.9</v>
      </c>
      <c r="F1113" s="131">
        <v>2562.9</v>
      </c>
      <c r="G1113" s="132">
        <v>1</v>
      </c>
    </row>
    <row r="1114" spans="1:7" ht="25.5" customHeight="1">
      <c r="A1114" s="124" t="s">
        <v>812</v>
      </c>
      <c r="B1114" s="125" t="s">
        <v>813</v>
      </c>
      <c r="C1114" s="125"/>
      <c r="D1114" s="125"/>
      <c r="E1114" s="126">
        <v>2301.4</v>
      </c>
      <c r="F1114" s="126">
        <v>2301.4</v>
      </c>
      <c r="G1114" s="127">
        <v>1</v>
      </c>
    </row>
    <row r="1115" spans="1:7" ht="25.5" customHeight="1">
      <c r="A1115" s="124" t="s">
        <v>345</v>
      </c>
      <c r="B1115" s="125" t="s">
        <v>814</v>
      </c>
      <c r="C1115" s="125"/>
      <c r="D1115" s="125"/>
      <c r="E1115" s="126">
        <v>2301.4</v>
      </c>
      <c r="F1115" s="126">
        <v>2301.4</v>
      </c>
      <c r="G1115" s="127">
        <v>1</v>
      </c>
    </row>
    <row r="1116" spans="1:7" ht="38.25" customHeight="1">
      <c r="A1116" s="124" t="s">
        <v>347</v>
      </c>
      <c r="B1116" s="125" t="s">
        <v>815</v>
      </c>
      <c r="C1116" s="125"/>
      <c r="D1116" s="125"/>
      <c r="E1116" s="126">
        <v>2301.4</v>
      </c>
      <c r="F1116" s="126">
        <v>2301.4</v>
      </c>
      <c r="G1116" s="127">
        <v>1</v>
      </c>
    </row>
    <row r="1117" spans="1:7" ht="38.25" customHeight="1">
      <c r="A1117" s="124" t="s">
        <v>337</v>
      </c>
      <c r="B1117" s="125" t="s">
        <v>815</v>
      </c>
      <c r="C1117" s="125" t="s">
        <v>338</v>
      </c>
      <c r="D1117" s="125"/>
      <c r="E1117" s="126">
        <v>2301.4</v>
      </c>
      <c r="F1117" s="126">
        <v>2301.4</v>
      </c>
      <c r="G1117" s="127">
        <v>1</v>
      </c>
    </row>
    <row r="1118" spans="1:7" ht="12.75" customHeight="1">
      <c r="A1118" s="124" t="s">
        <v>243</v>
      </c>
      <c r="B1118" s="125" t="s">
        <v>815</v>
      </c>
      <c r="C1118" s="125" t="s">
        <v>338</v>
      </c>
      <c r="D1118" s="125" t="s">
        <v>244</v>
      </c>
      <c r="E1118" s="126">
        <v>2301.4</v>
      </c>
      <c r="F1118" s="126">
        <v>2301.4</v>
      </c>
      <c r="G1118" s="127">
        <v>1</v>
      </c>
    </row>
    <row r="1119" spans="1:7" ht="25.5" customHeight="1">
      <c r="A1119" s="129" t="s">
        <v>253</v>
      </c>
      <c r="B1119" s="130" t="s">
        <v>815</v>
      </c>
      <c r="C1119" s="130" t="s">
        <v>338</v>
      </c>
      <c r="D1119" s="130" t="s">
        <v>254</v>
      </c>
      <c r="E1119" s="131">
        <v>2301.4</v>
      </c>
      <c r="F1119" s="131">
        <v>2301.4</v>
      </c>
      <c r="G1119" s="132">
        <v>1</v>
      </c>
    </row>
    <row r="1120" spans="1:7" ht="12.75" customHeight="1">
      <c r="A1120" s="124" t="s">
        <v>396</v>
      </c>
      <c r="B1120" s="125" t="s">
        <v>816</v>
      </c>
      <c r="C1120" s="125"/>
      <c r="D1120" s="125"/>
      <c r="E1120" s="126">
        <v>1281.3</v>
      </c>
      <c r="F1120" s="126">
        <v>1281.3000000000002</v>
      </c>
      <c r="G1120" s="127">
        <v>1.0000000000000002</v>
      </c>
    </row>
    <row r="1121" spans="1:7" ht="38.25" customHeight="1">
      <c r="A1121" s="124" t="s">
        <v>398</v>
      </c>
      <c r="B1121" s="125" t="s">
        <v>817</v>
      </c>
      <c r="C1121" s="125"/>
      <c r="D1121" s="125"/>
      <c r="E1121" s="126">
        <v>1281.3</v>
      </c>
      <c r="F1121" s="126">
        <v>1281.3000000000002</v>
      </c>
      <c r="G1121" s="127">
        <v>1.0000000000000002</v>
      </c>
    </row>
    <row r="1122" spans="1:7" ht="38.25" customHeight="1">
      <c r="A1122" s="124" t="s">
        <v>337</v>
      </c>
      <c r="B1122" s="125" t="s">
        <v>817</v>
      </c>
      <c r="C1122" s="125" t="s">
        <v>338</v>
      </c>
      <c r="D1122" s="125"/>
      <c r="E1122" s="126">
        <v>1264.3999999999999</v>
      </c>
      <c r="F1122" s="126">
        <v>1264.4000000000001</v>
      </c>
      <c r="G1122" s="127">
        <v>1.0000000000000002</v>
      </c>
    </row>
    <row r="1123" spans="1:7" ht="12.75" customHeight="1">
      <c r="A1123" s="124" t="s">
        <v>243</v>
      </c>
      <c r="B1123" s="125" t="s">
        <v>817</v>
      </c>
      <c r="C1123" s="125" t="s">
        <v>338</v>
      </c>
      <c r="D1123" s="125" t="s">
        <v>244</v>
      </c>
      <c r="E1123" s="126">
        <v>1264.3999999999999</v>
      </c>
      <c r="F1123" s="126">
        <v>1264.4000000000001</v>
      </c>
      <c r="G1123" s="127">
        <v>1.0000000000000002</v>
      </c>
    </row>
    <row r="1124" spans="1:7" ht="25.5" customHeight="1">
      <c r="A1124" s="129" t="s">
        <v>253</v>
      </c>
      <c r="B1124" s="130" t="s">
        <v>817</v>
      </c>
      <c r="C1124" s="130" t="s">
        <v>338</v>
      </c>
      <c r="D1124" s="130" t="s">
        <v>254</v>
      </c>
      <c r="E1124" s="131">
        <v>1264.3999999999999</v>
      </c>
      <c r="F1124" s="131">
        <v>1264.4000000000001</v>
      </c>
      <c r="G1124" s="132">
        <v>1.0000000000000002</v>
      </c>
    </row>
    <row r="1125" spans="1:7" ht="12.75" customHeight="1">
      <c r="A1125" s="124" t="s">
        <v>343</v>
      </c>
      <c r="B1125" s="125" t="s">
        <v>817</v>
      </c>
      <c r="C1125" s="125" t="s">
        <v>344</v>
      </c>
      <c r="D1125" s="125"/>
      <c r="E1125" s="126">
        <v>16.899999999999999</v>
      </c>
      <c r="F1125" s="126">
        <v>16.899999999999999</v>
      </c>
      <c r="G1125" s="127">
        <v>1</v>
      </c>
    </row>
    <row r="1126" spans="1:7" ht="12.75" customHeight="1">
      <c r="A1126" s="124" t="s">
        <v>243</v>
      </c>
      <c r="B1126" s="125" t="s">
        <v>817</v>
      </c>
      <c r="C1126" s="125" t="s">
        <v>344</v>
      </c>
      <c r="D1126" s="125" t="s">
        <v>244</v>
      </c>
      <c r="E1126" s="126">
        <v>16.899999999999999</v>
      </c>
      <c r="F1126" s="126">
        <v>16.899999999999999</v>
      </c>
      <c r="G1126" s="127">
        <v>1</v>
      </c>
    </row>
    <row r="1127" spans="1:7" ht="25.5" customHeight="1">
      <c r="A1127" s="129" t="s">
        <v>253</v>
      </c>
      <c r="B1127" s="130" t="s">
        <v>817</v>
      </c>
      <c r="C1127" s="130" t="s">
        <v>344</v>
      </c>
      <c r="D1127" s="130" t="s">
        <v>254</v>
      </c>
      <c r="E1127" s="131">
        <v>16.899999999999999</v>
      </c>
      <c r="F1127" s="131">
        <v>16.899999999999999</v>
      </c>
      <c r="G1127" s="132">
        <v>1</v>
      </c>
    </row>
    <row r="1128" spans="1:7" ht="12.75" customHeight="1">
      <c r="A1128" s="124" t="s">
        <v>818</v>
      </c>
      <c r="B1128" s="125" t="s">
        <v>819</v>
      </c>
      <c r="C1128" s="125"/>
      <c r="D1128" s="125"/>
      <c r="E1128" s="126">
        <v>3517.8</v>
      </c>
      <c r="F1128" s="126">
        <v>3517.8</v>
      </c>
      <c r="G1128" s="127">
        <v>1</v>
      </c>
    </row>
    <row r="1129" spans="1:7" ht="12.75" customHeight="1">
      <c r="A1129" s="124" t="s">
        <v>361</v>
      </c>
      <c r="B1129" s="125" t="s">
        <v>820</v>
      </c>
      <c r="C1129" s="125"/>
      <c r="D1129" s="125"/>
      <c r="E1129" s="126">
        <v>3517.8</v>
      </c>
      <c r="F1129" s="126">
        <v>3517.8</v>
      </c>
      <c r="G1129" s="127">
        <v>1</v>
      </c>
    </row>
    <row r="1130" spans="1:7" ht="12.75" customHeight="1">
      <c r="A1130" s="124" t="s">
        <v>255</v>
      </c>
      <c r="B1130" s="125" t="s">
        <v>821</v>
      </c>
      <c r="C1130" s="125"/>
      <c r="D1130" s="125"/>
      <c r="E1130" s="126">
        <v>3517.8</v>
      </c>
      <c r="F1130" s="126">
        <v>3517.8</v>
      </c>
      <c r="G1130" s="127">
        <v>1</v>
      </c>
    </row>
    <row r="1131" spans="1:7" ht="12.75" customHeight="1">
      <c r="A1131" s="124" t="s">
        <v>355</v>
      </c>
      <c r="B1131" s="125" t="s">
        <v>821</v>
      </c>
      <c r="C1131" s="125" t="s">
        <v>356</v>
      </c>
      <c r="D1131" s="125"/>
      <c r="E1131" s="126">
        <v>3517.8</v>
      </c>
      <c r="F1131" s="126">
        <v>3517.8</v>
      </c>
      <c r="G1131" s="127">
        <v>1</v>
      </c>
    </row>
    <row r="1132" spans="1:7" ht="12.75" customHeight="1">
      <c r="A1132" s="124" t="s">
        <v>243</v>
      </c>
      <c r="B1132" s="125" t="s">
        <v>821</v>
      </c>
      <c r="C1132" s="125" t="s">
        <v>356</v>
      </c>
      <c r="D1132" s="125" t="s">
        <v>244</v>
      </c>
      <c r="E1132" s="126">
        <v>3517.8</v>
      </c>
      <c r="F1132" s="126">
        <v>3517.8</v>
      </c>
      <c r="G1132" s="127">
        <v>1</v>
      </c>
    </row>
    <row r="1133" spans="1:7" ht="12.75" customHeight="1">
      <c r="A1133" s="129" t="s">
        <v>255</v>
      </c>
      <c r="B1133" s="130" t="s">
        <v>821</v>
      </c>
      <c r="C1133" s="130" t="s">
        <v>356</v>
      </c>
      <c r="D1133" s="130" t="s">
        <v>256</v>
      </c>
      <c r="E1133" s="131">
        <v>3517.8</v>
      </c>
      <c r="F1133" s="131">
        <v>3517.8</v>
      </c>
      <c r="G1133" s="132">
        <v>1</v>
      </c>
    </row>
    <row r="1134" spans="1:7">
      <c r="A1134" s="144" t="s">
        <v>20</v>
      </c>
      <c r="B1134" s="145"/>
      <c r="C1134" s="145"/>
      <c r="D1134" s="145"/>
      <c r="E1134" s="146">
        <v>2226131.5999999996</v>
      </c>
      <c r="F1134" s="146">
        <v>2191702.5999999996</v>
      </c>
      <c r="G1134" s="127">
        <v>0.98453415781888187</v>
      </c>
    </row>
  </sheetData>
  <mergeCells count="1">
    <mergeCell ref="A3:G3"/>
  </mergeCells>
  <pageMargins left="0.78740157480314965" right="0.39370078740157483" top="0.39370078740157483" bottom="0.39370078740157483" header="0.19685039370078741" footer="0.19685039370078741"/>
  <pageSetup paperSize="9" scale="57" fitToHeight="0" orientation="portrait" r:id="rId1"/>
  <headerFooter alignWithMargins="0">
    <oddFooter>&amp;C&amp;"Times New Roman,обычный"&amp;8Страница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H869"/>
  <sheetViews>
    <sheetView showGridLines="0" view="pageBreakPreview" zoomScale="90" zoomScaleSheetLayoutView="90" workbookViewId="0">
      <pane xSplit="5" ySplit="5" topLeftCell="F6" activePane="bottomRight" state="frozen"/>
      <selection pane="topRight" activeCell="F1" sqref="F1"/>
      <selection pane="bottomLeft" activeCell="A13" sqref="A13"/>
      <selection pane="bottomRight" activeCell="A2" sqref="A2:H2"/>
    </sheetView>
  </sheetViews>
  <sheetFormatPr defaultRowHeight="12.75" customHeight="1"/>
  <cols>
    <col min="1" max="1" width="90.7109375" style="156" customWidth="1"/>
    <col min="2" max="2" width="6.5703125" style="156" bestFit="1" customWidth="1"/>
    <col min="3" max="3" width="6.42578125" style="156" bestFit="1" customWidth="1"/>
    <col min="4" max="4" width="13" style="156" bestFit="1" customWidth="1"/>
    <col min="5" max="5" width="4.85546875" style="156" bestFit="1" customWidth="1"/>
    <col min="6" max="6" width="14.85546875" style="156" customWidth="1"/>
    <col min="7" max="7" width="12.140625" style="156" customWidth="1"/>
    <col min="8" max="8" width="7.85546875" style="156" customWidth="1"/>
    <col min="9" max="256" width="9.140625" style="156"/>
    <col min="257" max="257" width="90.7109375" style="156" customWidth="1"/>
    <col min="258" max="258" width="6.5703125" style="156" bestFit="1" customWidth="1"/>
    <col min="259" max="259" width="6.42578125" style="156" bestFit="1" customWidth="1"/>
    <col min="260" max="260" width="13" style="156" bestFit="1" customWidth="1"/>
    <col min="261" max="261" width="4.85546875" style="156" bestFit="1" customWidth="1"/>
    <col min="262" max="262" width="14.85546875" style="156" customWidth="1"/>
    <col min="263" max="263" width="12.140625" style="156" customWidth="1"/>
    <col min="264" max="264" width="7.85546875" style="156" customWidth="1"/>
    <col min="265" max="512" width="9.140625" style="156"/>
    <col min="513" max="513" width="90.7109375" style="156" customWidth="1"/>
    <col min="514" max="514" width="6.5703125" style="156" bestFit="1" customWidth="1"/>
    <col min="515" max="515" width="6.42578125" style="156" bestFit="1" customWidth="1"/>
    <col min="516" max="516" width="13" style="156" bestFit="1" customWidth="1"/>
    <col min="517" max="517" width="4.85546875" style="156" bestFit="1" customWidth="1"/>
    <col min="518" max="518" width="14.85546875" style="156" customWidth="1"/>
    <col min="519" max="519" width="12.140625" style="156" customWidth="1"/>
    <col min="520" max="520" width="7.85546875" style="156" customWidth="1"/>
    <col min="521" max="768" width="9.140625" style="156"/>
    <col min="769" max="769" width="90.7109375" style="156" customWidth="1"/>
    <col min="770" max="770" width="6.5703125" style="156" bestFit="1" customWidth="1"/>
    <col min="771" max="771" width="6.42578125" style="156" bestFit="1" customWidth="1"/>
    <col min="772" max="772" width="13" style="156" bestFit="1" customWidth="1"/>
    <col min="773" max="773" width="4.85546875" style="156" bestFit="1" customWidth="1"/>
    <col min="774" max="774" width="14.85546875" style="156" customWidth="1"/>
    <col min="775" max="775" width="12.140625" style="156" customWidth="1"/>
    <col min="776" max="776" width="7.85546875" style="156" customWidth="1"/>
    <col min="777" max="1024" width="9.140625" style="156"/>
    <col min="1025" max="1025" width="90.7109375" style="156" customWidth="1"/>
    <col min="1026" max="1026" width="6.5703125" style="156" bestFit="1" customWidth="1"/>
    <col min="1027" max="1027" width="6.42578125" style="156" bestFit="1" customWidth="1"/>
    <col min="1028" max="1028" width="13" style="156" bestFit="1" customWidth="1"/>
    <col min="1029" max="1029" width="4.85546875" style="156" bestFit="1" customWidth="1"/>
    <col min="1030" max="1030" width="14.85546875" style="156" customWidth="1"/>
    <col min="1031" max="1031" width="12.140625" style="156" customWidth="1"/>
    <col min="1032" max="1032" width="7.85546875" style="156" customWidth="1"/>
    <col min="1033" max="1280" width="9.140625" style="156"/>
    <col min="1281" max="1281" width="90.7109375" style="156" customWidth="1"/>
    <col min="1282" max="1282" width="6.5703125" style="156" bestFit="1" customWidth="1"/>
    <col min="1283" max="1283" width="6.42578125" style="156" bestFit="1" customWidth="1"/>
    <col min="1284" max="1284" width="13" style="156" bestFit="1" customWidth="1"/>
    <col min="1285" max="1285" width="4.85546875" style="156" bestFit="1" customWidth="1"/>
    <col min="1286" max="1286" width="14.85546875" style="156" customWidth="1"/>
    <col min="1287" max="1287" width="12.140625" style="156" customWidth="1"/>
    <col min="1288" max="1288" width="7.85546875" style="156" customWidth="1"/>
    <col min="1289" max="1536" width="9.140625" style="156"/>
    <col min="1537" max="1537" width="90.7109375" style="156" customWidth="1"/>
    <col min="1538" max="1538" width="6.5703125" style="156" bestFit="1" customWidth="1"/>
    <col min="1539" max="1539" width="6.42578125" style="156" bestFit="1" customWidth="1"/>
    <col min="1540" max="1540" width="13" style="156" bestFit="1" customWidth="1"/>
    <col min="1541" max="1541" width="4.85546875" style="156" bestFit="1" customWidth="1"/>
    <col min="1542" max="1542" width="14.85546875" style="156" customWidth="1"/>
    <col min="1543" max="1543" width="12.140625" style="156" customWidth="1"/>
    <col min="1544" max="1544" width="7.85546875" style="156" customWidth="1"/>
    <col min="1545" max="1792" width="9.140625" style="156"/>
    <col min="1793" max="1793" width="90.7109375" style="156" customWidth="1"/>
    <col min="1794" max="1794" width="6.5703125" style="156" bestFit="1" customWidth="1"/>
    <col min="1795" max="1795" width="6.42578125" style="156" bestFit="1" customWidth="1"/>
    <col min="1796" max="1796" width="13" style="156" bestFit="1" customWidth="1"/>
    <col min="1797" max="1797" width="4.85546875" style="156" bestFit="1" customWidth="1"/>
    <col min="1798" max="1798" width="14.85546875" style="156" customWidth="1"/>
    <col min="1799" max="1799" width="12.140625" style="156" customWidth="1"/>
    <col min="1800" max="1800" width="7.85546875" style="156" customWidth="1"/>
    <col min="1801" max="2048" width="9.140625" style="156"/>
    <col min="2049" max="2049" width="90.7109375" style="156" customWidth="1"/>
    <col min="2050" max="2050" width="6.5703125" style="156" bestFit="1" customWidth="1"/>
    <col min="2051" max="2051" width="6.42578125" style="156" bestFit="1" customWidth="1"/>
    <col min="2052" max="2052" width="13" style="156" bestFit="1" customWidth="1"/>
    <col min="2053" max="2053" width="4.85546875" style="156" bestFit="1" customWidth="1"/>
    <col min="2054" max="2054" width="14.85546875" style="156" customWidth="1"/>
    <col min="2055" max="2055" width="12.140625" style="156" customWidth="1"/>
    <col min="2056" max="2056" width="7.85546875" style="156" customWidth="1"/>
    <col min="2057" max="2304" width="9.140625" style="156"/>
    <col min="2305" max="2305" width="90.7109375" style="156" customWidth="1"/>
    <col min="2306" max="2306" width="6.5703125" style="156" bestFit="1" customWidth="1"/>
    <col min="2307" max="2307" width="6.42578125" style="156" bestFit="1" customWidth="1"/>
    <col min="2308" max="2308" width="13" style="156" bestFit="1" customWidth="1"/>
    <col min="2309" max="2309" width="4.85546875" style="156" bestFit="1" customWidth="1"/>
    <col min="2310" max="2310" width="14.85546875" style="156" customWidth="1"/>
    <col min="2311" max="2311" width="12.140625" style="156" customWidth="1"/>
    <col min="2312" max="2312" width="7.85546875" style="156" customWidth="1"/>
    <col min="2313" max="2560" width="9.140625" style="156"/>
    <col min="2561" max="2561" width="90.7109375" style="156" customWidth="1"/>
    <col min="2562" max="2562" width="6.5703125" style="156" bestFit="1" customWidth="1"/>
    <col min="2563" max="2563" width="6.42578125" style="156" bestFit="1" customWidth="1"/>
    <col min="2564" max="2564" width="13" style="156" bestFit="1" customWidth="1"/>
    <col min="2565" max="2565" width="4.85546875" style="156" bestFit="1" customWidth="1"/>
    <col min="2566" max="2566" width="14.85546875" style="156" customWidth="1"/>
    <col min="2567" max="2567" width="12.140625" style="156" customWidth="1"/>
    <col min="2568" max="2568" width="7.85546875" style="156" customWidth="1"/>
    <col min="2569" max="2816" width="9.140625" style="156"/>
    <col min="2817" max="2817" width="90.7109375" style="156" customWidth="1"/>
    <col min="2818" max="2818" width="6.5703125" style="156" bestFit="1" customWidth="1"/>
    <col min="2819" max="2819" width="6.42578125" style="156" bestFit="1" customWidth="1"/>
    <col min="2820" max="2820" width="13" style="156" bestFit="1" customWidth="1"/>
    <col min="2821" max="2821" width="4.85546875" style="156" bestFit="1" customWidth="1"/>
    <col min="2822" max="2822" width="14.85546875" style="156" customWidth="1"/>
    <col min="2823" max="2823" width="12.140625" style="156" customWidth="1"/>
    <col min="2824" max="2824" width="7.85546875" style="156" customWidth="1"/>
    <col min="2825" max="3072" width="9.140625" style="156"/>
    <col min="3073" max="3073" width="90.7109375" style="156" customWidth="1"/>
    <col min="3074" max="3074" width="6.5703125" style="156" bestFit="1" customWidth="1"/>
    <col min="3075" max="3075" width="6.42578125" style="156" bestFit="1" customWidth="1"/>
    <col min="3076" max="3076" width="13" style="156" bestFit="1" customWidth="1"/>
    <col min="3077" max="3077" width="4.85546875" style="156" bestFit="1" customWidth="1"/>
    <col min="3078" max="3078" width="14.85546875" style="156" customWidth="1"/>
    <col min="3079" max="3079" width="12.140625" style="156" customWidth="1"/>
    <col min="3080" max="3080" width="7.85546875" style="156" customWidth="1"/>
    <col min="3081" max="3328" width="9.140625" style="156"/>
    <col min="3329" max="3329" width="90.7109375" style="156" customWidth="1"/>
    <col min="3330" max="3330" width="6.5703125" style="156" bestFit="1" customWidth="1"/>
    <col min="3331" max="3331" width="6.42578125" style="156" bestFit="1" customWidth="1"/>
    <col min="3332" max="3332" width="13" style="156" bestFit="1" customWidth="1"/>
    <col min="3333" max="3333" width="4.85546875" style="156" bestFit="1" customWidth="1"/>
    <col min="3334" max="3334" width="14.85546875" style="156" customWidth="1"/>
    <col min="3335" max="3335" width="12.140625" style="156" customWidth="1"/>
    <col min="3336" max="3336" width="7.85546875" style="156" customWidth="1"/>
    <col min="3337" max="3584" width="9.140625" style="156"/>
    <col min="3585" max="3585" width="90.7109375" style="156" customWidth="1"/>
    <col min="3586" max="3586" width="6.5703125" style="156" bestFit="1" customWidth="1"/>
    <col min="3587" max="3587" width="6.42578125" style="156" bestFit="1" customWidth="1"/>
    <col min="3588" max="3588" width="13" style="156" bestFit="1" customWidth="1"/>
    <col min="3589" max="3589" width="4.85546875" style="156" bestFit="1" customWidth="1"/>
    <col min="3590" max="3590" width="14.85546875" style="156" customWidth="1"/>
    <col min="3591" max="3591" width="12.140625" style="156" customWidth="1"/>
    <col min="3592" max="3592" width="7.85546875" style="156" customWidth="1"/>
    <col min="3593" max="3840" width="9.140625" style="156"/>
    <col min="3841" max="3841" width="90.7109375" style="156" customWidth="1"/>
    <col min="3842" max="3842" width="6.5703125" style="156" bestFit="1" customWidth="1"/>
    <col min="3843" max="3843" width="6.42578125" style="156" bestFit="1" customWidth="1"/>
    <col min="3844" max="3844" width="13" style="156" bestFit="1" customWidth="1"/>
    <col min="3845" max="3845" width="4.85546875" style="156" bestFit="1" customWidth="1"/>
    <col min="3846" max="3846" width="14.85546875" style="156" customWidth="1"/>
    <col min="3847" max="3847" width="12.140625" style="156" customWidth="1"/>
    <col min="3848" max="3848" width="7.85546875" style="156" customWidth="1"/>
    <col min="3849" max="4096" width="9.140625" style="156"/>
    <col min="4097" max="4097" width="90.7109375" style="156" customWidth="1"/>
    <col min="4098" max="4098" width="6.5703125" style="156" bestFit="1" customWidth="1"/>
    <col min="4099" max="4099" width="6.42578125" style="156" bestFit="1" customWidth="1"/>
    <col min="4100" max="4100" width="13" style="156" bestFit="1" customWidth="1"/>
    <col min="4101" max="4101" width="4.85546875" style="156" bestFit="1" customWidth="1"/>
    <col min="4102" max="4102" width="14.85546875" style="156" customWidth="1"/>
    <col min="4103" max="4103" width="12.140625" style="156" customWidth="1"/>
    <col min="4104" max="4104" width="7.85546875" style="156" customWidth="1"/>
    <col min="4105" max="4352" width="9.140625" style="156"/>
    <col min="4353" max="4353" width="90.7109375" style="156" customWidth="1"/>
    <col min="4354" max="4354" width="6.5703125" style="156" bestFit="1" customWidth="1"/>
    <col min="4355" max="4355" width="6.42578125" style="156" bestFit="1" customWidth="1"/>
    <col min="4356" max="4356" width="13" style="156" bestFit="1" customWidth="1"/>
    <col min="4357" max="4357" width="4.85546875" style="156" bestFit="1" customWidth="1"/>
    <col min="4358" max="4358" width="14.85546875" style="156" customWidth="1"/>
    <col min="4359" max="4359" width="12.140625" style="156" customWidth="1"/>
    <col min="4360" max="4360" width="7.85546875" style="156" customWidth="1"/>
    <col min="4361" max="4608" width="9.140625" style="156"/>
    <col min="4609" max="4609" width="90.7109375" style="156" customWidth="1"/>
    <col min="4610" max="4610" width="6.5703125" style="156" bestFit="1" customWidth="1"/>
    <col min="4611" max="4611" width="6.42578125" style="156" bestFit="1" customWidth="1"/>
    <col min="4612" max="4612" width="13" style="156" bestFit="1" customWidth="1"/>
    <col min="4613" max="4613" width="4.85546875" style="156" bestFit="1" customWidth="1"/>
    <col min="4614" max="4614" width="14.85546875" style="156" customWidth="1"/>
    <col min="4615" max="4615" width="12.140625" style="156" customWidth="1"/>
    <col min="4616" max="4616" width="7.85546875" style="156" customWidth="1"/>
    <col min="4617" max="4864" width="9.140625" style="156"/>
    <col min="4865" max="4865" width="90.7109375" style="156" customWidth="1"/>
    <col min="4866" max="4866" width="6.5703125" style="156" bestFit="1" customWidth="1"/>
    <col min="4867" max="4867" width="6.42578125" style="156" bestFit="1" customWidth="1"/>
    <col min="4868" max="4868" width="13" style="156" bestFit="1" customWidth="1"/>
    <col min="4869" max="4869" width="4.85546875" style="156" bestFit="1" customWidth="1"/>
    <col min="4870" max="4870" width="14.85546875" style="156" customWidth="1"/>
    <col min="4871" max="4871" width="12.140625" style="156" customWidth="1"/>
    <col min="4872" max="4872" width="7.85546875" style="156" customWidth="1"/>
    <col min="4873" max="5120" width="9.140625" style="156"/>
    <col min="5121" max="5121" width="90.7109375" style="156" customWidth="1"/>
    <col min="5122" max="5122" width="6.5703125" style="156" bestFit="1" customWidth="1"/>
    <col min="5123" max="5123" width="6.42578125" style="156" bestFit="1" customWidth="1"/>
    <col min="5124" max="5124" width="13" style="156" bestFit="1" customWidth="1"/>
    <col min="5125" max="5125" width="4.85546875" style="156" bestFit="1" customWidth="1"/>
    <col min="5126" max="5126" width="14.85546875" style="156" customWidth="1"/>
    <col min="5127" max="5127" width="12.140625" style="156" customWidth="1"/>
    <col min="5128" max="5128" width="7.85546875" style="156" customWidth="1"/>
    <col min="5129" max="5376" width="9.140625" style="156"/>
    <col min="5377" max="5377" width="90.7109375" style="156" customWidth="1"/>
    <col min="5378" max="5378" width="6.5703125" style="156" bestFit="1" customWidth="1"/>
    <col min="5379" max="5379" width="6.42578125" style="156" bestFit="1" customWidth="1"/>
    <col min="5380" max="5380" width="13" style="156" bestFit="1" customWidth="1"/>
    <col min="5381" max="5381" width="4.85546875" style="156" bestFit="1" customWidth="1"/>
    <col min="5382" max="5382" width="14.85546875" style="156" customWidth="1"/>
    <col min="5383" max="5383" width="12.140625" style="156" customWidth="1"/>
    <col min="5384" max="5384" width="7.85546875" style="156" customWidth="1"/>
    <col min="5385" max="5632" width="9.140625" style="156"/>
    <col min="5633" max="5633" width="90.7109375" style="156" customWidth="1"/>
    <col min="5634" max="5634" width="6.5703125" style="156" bestFit="1" customWidth="1"/>
    <col min="5635" max="5635" width="6.42578125" style="156" bestFit="1" customWidth="1"/>
    <col min="5636" max="5636" width="13" style="156" bestFit="1" customWidth="1"/>
    <col min="5637" max="5637" width="4.85546875" style="156" bestFit="1" customWidth="1"/>
    <col min="5638" max="5638" width="14.85546875" style="156" customWidth="1"/>
    <col min="5639" max="5639" width="12.140625" style="156" customWidth="1"/>
    <col min="5640" max="5640" width="7.85546875" style="156" customWidth="1"/>
    <col min="5641" max="5888" width="9.140625" style="156"/>
    <col min="5889" max="5889" width="90.7109375" style="156" customWidth="1"/>
    <col min="5890" max="5890" width="6.5703125" style="156" bestFit="1" customWidth="1"/>
    <col min="5891" max="5891" width="6.42578125" style="156" bestFit="1" customWidth="1"/>
    <col min="5892" max="5892" width="13" style="156" bestFit="1" customWidth="1"/>
    <col min="5893" max="5893" width="4.85546875" style="156" bestFit="1" customWidth="1"/>
    <col min="5894" max="5894" width="14.85546875" style="156" customWidth="1"/>
    <col min="5895" max="5895" width="12.140625" style="156" customWidth="1"/>
    <col min="5896" max="5896" width="7.85546875" style="156" customWidth="1"/>
    <col min="5897" max="6144" width="9.140625" style="156"/>
    <col min="6145" max="6145" width="90.7109375" style="156" customWidth="1"/>
    <col min="6146" max="6146" width="6.5703125" style="156" bestFit="1" customWidth="1"/>
    <col min="6147" max="6147" width="6.42578125" style="156" bestFit="1" customWidth="1"/>
    <col min="6148" max="6148" width="13" style="156" bestFit="1" customWidth="1"/>
    <col min="6149" max="6149" width="4.85546875" style="156" bestFit="1" customWidth="1"/>
    <col min="6150" max="6150" width="14.85546875" style="156" customWidth="1"/>
    <col min="6151" max="6151" width="12.140625" style="156" customWidth="1"/>
    <col min="6152" max="6152" width="7.85546875" style="156" customWidth="1"/>
    <col min="6153" max="6400" width="9.140625" style="156"/>
    <col min="6401" max="6401" width="90.7109375" style="156" customWidth="1"/>
    <col min="6402" max="6402" width="6.5703125" style="156" bestFit="1" customWidth="1"/>
    <col min="6403" max="6403" width="6.42578125" style="156" bestFit="1" customWidth="1"/>
    <col min="6404" max="6404" width="13" style="156" bestFit="1" customWidth="1"/>
    <col min="6405" max="6405" width="4.85546875" style="156" bestFit="1" customWidth="1"/>
    <col min="6406" max="6406" width="14.85546875" style="156" customWidth="1"/>
    <col min="6407" max="6407" width="12.140625" style="156" customWidth="1"/>
    <col min="6408" max="6408" width="7.85546875" style="156" customWidth="1"/>
    <col min="6409" max="6656" width="9.140625" style="156"/>
    <col min="6657" max="6657" width="90.7109375" style="156" customWidth="1"/>
    <col min="6658" max="6658" width="6.5703125" style="156" bestFit="1" customWidth="1"/>
    <col min="6659" max="6659" width="6.42578125" style="156" bestFit="1" customWidth="1"/>
    <col min="6660" max="6660" width="13" style="156" bestFit="1" customWidth="1"/>
    <col min="6661" max="6661" width="4.85546875" style="156" bestFit="1" customWidth="1"/>
    <col min="6662" max="6662" width="14.85546875" style="156" customWidth="1"/>
    <col min="6663" max="6663" width="12.140625" style="156" customWidth="1"/>
    <col min="6664" max="6664" width="7.85546875" style="156" customWidth="1"/>
    <col min="6665" max="6912" width="9.140625" style="156"/>
    <col min="6913" max="6913" width="90.7109375" style="156" customWidth="1"/>
    <col min="6914" max="6914" width="6.5703125" style="156" bestFit="1" customWidth="1"/>
    <col min="6915" max="6915" width="6.42578125" style="156" bestFit="1" customWidth="1"/>
    <col min="6916" max="6916" width="13" style="156" bestFit="1" customWidth="1"/>
    <col min="6917" max="6917" width="4.85546875" style="156" bestFit="1" customWidth="1"/>
    <col min="6918" max="6918" width="14.85546875" style="156" customWidth="1"/>
    <col min="6919" max="6919" width="12.140625" style="156" customWidth="1"/>
    <col min="6920" max="6920" width="7.85546875" style="156" customWidth="1"/>
    <col min="6921" max="7168" width="9.140625" style="156"/>
    <col min="7169" max="7169" width="90.7109375" style="156" customWidth="1"/>
    <col min="7170" max="7170" width="6.5703125" style="156" bestFit="1" customWidth="1"/>
    <col min="7171" max="7171" width="6.42578125" style="156" bestFit="1" customWidth="1"/>
    <col min="7172" max="7172" width="13" style="156" bestFit="1" customWidth="1"/>
    <col min="7173" max="7173" width="4.85546875" style="156" bestFit="1" customWidth="1"/>
    <col min="7174" max="7174" width="14.85546875" style="156" customWidth="1"/>
    <col min="7175" max="7175" width="12.140625" style="156" customWidth="1"/>
    <col min="7176" max="7176" width="7.85546875" style="156" customWidth="1"/>
    <col min="7177" max="7424" width="9.140625" style="156"/>
    <col min="7425" max="7425" width="90.7109375" style="156" customWidth="1"/>
    <col min="7426" max="7426" width="6.5703125" style="156" bestFit="1" customWidth="1"/>
    <col min="7427" max="7427" width="6.42578125" style="156" bestFit="1" customWidth="1"/>
    <col min="7428" max="7428" width="13" style="156" bestFit="1" customWidth="1"/>
    <col min="7429" max="7429" width="4.85546875" style="156" bestFit="1" customWidth="1"/>
    <col min="7430" max="7430" width="14.85546875" style="156" customWidth="1"/>
    <col min="7431" max="7431" width="12.140625" style="156" customWidth="1"/>
    <col min="7432" max="7432" width="7.85546875" style="156" customWidth="1"/>
    <col min="7433" max="7680" width="9.140625" style="156"/>
    <col min="7681" max="7681" width="90.7109375" style="156" customWidth="1"/>
    <col min="7682" max="7682" width="6.5703125" style="156" bestFit="1" customWidth="1"/>
    <col min="7683" max="7683" width="6.42578125" style="156" bestFit="1" customWidth="1"/>
    <col min="7684" max="7684" width="13" style="156" bestFit="1" customWidth="1"/>
    <col min="7685" max="7685" width="4.85546875" style="156" bestFit="1" customWidth="1"/>
    <col min="7686" max="7686" width="14.85546875" style="156" customWidth="1"/>
    <col min="7687" max="7687" width="12.140625" style="156" customWidth="1"/>
    <col min="7688" max="7688" width="7.85546875" style="156" customWidth="1"/>
    <col min="7689" max="7936" width="9.140625" style="156"/>
    <col min="7937" max="7937" width="90.7109375" style="156" customWidth="1"/>
    <col min="7938" max="7938" width="6.5703125" style="156" bestFit="1" customWidth="1"/>
    <col min="7939" max="7939" width="6.42578125" style="156" bestFit="1" customWidth="1"/>
    <col min="7940" max="7940" width="13" style="156" bestFit="1" customWidth="1"/>
    <col min="7941" max="7941" width="4.85546875" style="156" bestFit="1" customWidth="1"/>
    <col min="7942" max="7942" width="14.85546875" style="156" customWidth="1"/>
    <col min="7943" max="7943" width="12.140625" style="156" customWidth="1"/>
    <col min="7944" max="7944" width="7.85546875" style="156" customWidth="1"/>
    <col min="7945" max="8192" width="9.140625" style="156"/>
    <col min="8193" max="8193" width="90.7109375" style="156" customWidth="1"/>
    <col min="8194" max="8194" width="6.5703125" style="156" bestFit="1" customWidth="1"/>
    <col min="8195" max="8195" width="6.42578125" style="156" bestFit="1" customWidth="1"/>
    <col min="8196" max="8196" width="13" style="156" bestFit="1" customWidth="1"/>
    <col min="8197" max="8197" width="4.85546875" style="156" bestFit="1" customWidth="1"/>
    <col min="8198" max="8198" width="14.85546875" style="156" customWidth="1"/>
    <col min="8199" max="8199" width="12.140625" style="156" customWidth="1"/>
    <col min="8200" max="8200" width="7.85546875" style="156" customWidth="1"/>
    <col min="8201" max="8448" width="9.140625" style="156"/>
    <col min="8449" max="8449" width="90.7109375" style="156" customWidth="1"/>
    <col min="8450" max="8450" width="6.5703125" style="156" bestFit="1" customWidth="1"/>
    <col min="8451" max="8451" width="6.42578125" style="156" bestFit="1" customWidth="1"/>
    <col min="8452" max="8452" width="13" style="156" bestFit="1" customWidth="1"/>
    <col min="8453" max="8453" width="4.85546875" style="156" bestFit="1" customWidth="1"/>
    <col min="8454" max="8454" width="14.85546875" style="156" customWidth="1"/>
    <col min="8455" max="8455" width="12.140625" style="156" customWidth="1"/>
    <col min="8456" max="8456" width="7.85546875" style="156" customWidth="1"/>
    <col min="8457" max="8704" width="9.140625" style="156"/>
    <col min="8705" max="8705" width="90.7109375" style="156" customWidth="1"/>
    <col min="8706" max="8706" width="6.5703125" style="156" bestFit="1" customWidth="1"/>
    <col min="8707" max="8707" width="6.42578125" style="156" bestFit="1" customWidth="1"/>
    <col min="8708" max="8708" width="13" style="156" bestFit="1" customWidth="1"/>
    <col min="8709" max="8709" width="4.85546875" style="156" bestFit="1" customWidth="1"/>
    <col min="8710" max="8710" width="14.85546875" style="156" customWidth="1"/>
    <col min="8711" max="8711" width="12.140625" style="156" customWidth="1"/>
    <col min="8712" max="8712" width="7.85546875" style="156" customWidth="1"/>
    <col min="8713" max="8960" width="9.140625" style="156"/>
    <col min="8961" max="8961" width="90.7109375" style="156" customWidth="1"/>
    <col min="8962" max="8962" width="6.5703125" style="156" bestFit="1" customWidth="1"/>
    <col min="8963" max="8963" width="6.42578125" style="156" bestFit="1" customWidth="1"/>
    <col min="8964" max="8964" width="13" style="156" bestFit="1" customWidth="1"/>
    <col min="8965" max="8965" width="4.85546875" style="156" bestFit="1" customWidth="1"/>
    <col min="8966" max="8966" width="14.85546875" style="156" customWidth="1"/>
    <col min="8967" max="8967" width="12.140625" style="156" customWidth="1"/>
    <col min="8968" max="8968" width="7.85546875" style="156" customWidth="1"/>
    <col min="8969" max="9216" width="9.140625" style="156"/>
    <col min="9217" max="9217" width="90.7109375" style="156" customWidth="1"/>
    <col min="9218" max="9218" width="6.5703125" style="156" bestFit="1" customWidth="1"/>
    <col min="9219" max="9219" width="6.42578125" style="156" bestFit="1" customWidth="1"/>
    <col min="9220" max="9220" width="13" style="156" bestFit="1" customWidth="1"/>
    <col min="9221" max="9221" width="4.85546875" style="156" bestFit="1" customWidth="1"/>
    <col min="9222" max="9222" width="14.85546875" style="156" customWidth="1"/>
    <col min="9223" max="9223" width="12.140625" style="156" customWidth="1"/>
    <col min="9224" max="9224" width="7.85546875" style="156" customWidth="1"/>
    <col min="9225" max="9472" width="9.140625" style="156"/>
    <col min="9473" max="9473" width="90.7109375" style="156" customWidth="1"/>
    <col min="9474" max="9474" width="6.5703125" style="156" bestFit="1" customWidth="1"/>
    <col min="9475" max="9475" width="6.42578125" style="156" bestFit="1" customWidth="1"/>
    <col min="9476" max="9476" width="13" style="156" bestFit="1" customWidth="1"/>
    <col min="9477" max="9477" width="4.85546875" style="156" bestFit="1" customWidth="1"/>
    <col min="9478" max="9478" width="14.85546875" style="156" customWidth="1"/>
    <col min="9479" max="9479" width="12.140625" style="156" customWidth="1"/>
    <col min="9480" max="9480" width="7.85546875" style="156" customWidth="1"/>
    <col min="9481" max="9728" width="9.140625" style="156"/>
    <col min="9729" max="9729" width="90.7109375" style="156" customWidth="1"/>
    <col min="9730" max="9730" width="6.5703125" style="156" bestFit="1" customWidth="1"/>
    <col min="9731" max="9731" width="6.42578125" style="156" bestFit="1" customWidth="1"/>
    <col min="9732" max="9732" width="13" style="156" bestFit="1" customWidth="1"/>
    <col min="9733" max="9733" width="4.85546875" style="156" bestFit="1" customWidth="1"/>
    <col min="9734" max="9734" width="14.85546875" style="156" customWidth="1"/>
    <col min="9735" max="9735" width="12.140625" style="156" customWidth="1"/>
    <col min="9736" max="9736" width="7.85546875" style="156" customWidth="1"/>
    <col min="9737" max="9984" width="9.140625" style="156"/>
    <col min="9985" max="9985" width="90.7109375" style="156" customWidth="1"/>
    <col min="9986" max="9986" width="6.5703125" style="156" bestFit="1" customWidth="1"/>
    <col min="9987" max="9987" width="6.42578125" style="156" bestFit="1" customWidth="1"/>
    <col min="9988" max="9988" width="13" style="156" bestFit="1" customWidth="1"/>
    <col min="9989" max="9989" width="4.85546875" style="156" bestFit="1" customWidth="1"/>
    <col min="9990" max="9990" width="14.85546875" style="156" customWidth="1"/>
    <col min="9991" max="9991" width="12.140625" style="156" customWidth="1"/>
    <col min="9992" max="9992" width="7.85546875" style="156" customWidth="1"/>
    <col min="9993" max="10240" width="9.140625" style="156"/>
    <col min="10241" max="10241" width="90.7109375" style="156" customWidth="1"/>
    <col min="10242" max="10242" width="6.5703125" style="156" bestFit="1" customWidth="1"/>
    <col min="10243" max="10243" width="6.42578125" style="156" bestFit="1" customWidth="1"/>
    <col min="10244" max="10244" width="13" style="156" bestFit="1" customWidth="1"/>
    <col min="10245" max="10245" width="4.85546875" style="156" bestFit="1" customWidth="1"/>
    <col min="10246" max="10246" width="14.85546875" style="156" customWidth="1"/>
    <col min="10247" max="10247" width="12.140625" style="156" customWidth="1"/>
    <col min="10248" max="10248" width="7.85546875" style="156" customWidth="1"/>
    <col min="10249" max="10496" width="9.140625" style="156"/>
    <col min="10497" max="10497" width="90.7109375" style="156" customWidth="1"/>
    <col min="10498" max="10498" width="6.5703125" style="156" bestFit="1" customWidth="1"/>
    <col min="10499" max="10499" width="6.42578125" style="156" bestFit="1" customWidth="1"/>
    <col min="10500" max="10500" width="13" style="156" bestFit="1" customWidth="1"/>
    <col min="10501" max="10501" width="4.85546875" style="156" bestFit="1" customWidth="1"/>
    <col min="10502" max="10502" width="14.85546875" style="156" customWidth="1"/>
    <col min="10503" max="10503" width="12.140625" style="156" customWidth="1"/>
    <col min="10504" max="10504" width="7.85546875" style="156" customWidth="1"/>
    <col min="10505" max="10752" width="9.140625" style="156"/>
    <col min="10753" max="10753" width="90.7109375" style="156" customWidth="1"/>
    <col min="10754" max="10754" width="6.5703125" style="156" bestFit="1" customWidth="1"/>
    <col min="10755" max="10755" width="6.42578125" style="156" bestFit="1" customWidth="1"/>
    <col min="10756" max="10756" width="13" style="156" bestFit="1" customWidth="1"/>
    <col min="10757" max="10757" width="4.85546875" style="156" bestFit="1" customWidth="1"/>
    <col min="10758" max="10758" width="14.85546875" style="156" customWidth="1"/>
    <col min="10759" max="10759" width="12.140625" style="156" customWidth="1"/>
    <col min="10760" max="10760" width="7.85546875" style="156" customWidth="1"/>
    <col min="10761" max="11008" width="9.140625" style="156"/>
    <col min="11009" max="11009" width="90.7109375" style="156" customWidth="1"/>
    <col min="11010" max="11010" width="6.5703125" style="156" bestFit="1" customWidth="1"/>
    <col min="11011" max="11011" width="6.42578125" style="156" bestFit="1" customWidth="1"/>
    <col min="11012" max="11012" width="13" style="156" bestFit="1" customWidth="1"/>
    <col min="11013" max="11013" width="4.85546875" style="156" bestFit="1" customWidth="1"/>
    <col min="11014" max="11014" width="14.85546875" style="156" customWidth="1"/>
    <col min="11015" max="11015" width="12.140625" style="156" customWidth="1"/>
    <col min="11016" max="11016" width="7.85546875" style="156" customWidth="1"/>
    <col min="11017" max="11264" width="9.140625" style="156"/>
    <col min="11265" max="11265" width="90.7109375" style="156" customWidth="1"/>
    <col min="11266" max="11266" width="6.5703125" style="156" bestFit="1" customWidth="1"/>
    <col min="11267" max="11267" width="6.42578125" style="156" bestFit="1" customWidth="1"/>
    <col min="11268" max="11268" width="13" style="156" bestFit="1" customWidth="1"/>
    <col min="11269" max="11269" width="4.85546875" style="156" bestFit="1" customWidth="1"/>
    <col min="11270" max="11270" width="14.85546875" style="156" customWidth="1"/>
    <col min="11271" max="11271" width="12.140625" style="156" customWidth="1"/>
    <col min="11272" max="11272" width="7.85546875" style="156" customWidth="1"/>
    <col min="11273" max="11520" width="9.140625" style="156"/>
    <col min="11521" max="11521" width="90.7109375" style="156" customWidth="1"/>
    <col min="11522" max="11522" width="6.5703125" style="156" bestFit="1" customWidth="1"/>
    <col min="11523" max="11523" width="6.42578125" style="156" bestFit="1" customWidth="1"/>
    <col min="11524" max="11524" width="13" style="156" bestFit="1" customWidth="1"/>
    <col min="11525" max="11525" width="4.85546875" style="156" bestFit="1" customWidth="1"/>
    <col min="11526" max="11526" width="14.85546875" style="156" customWidth="1"/>
    <col min="11527" max="11527" width="12.140625" style="156" customWidth="1"/>
    <col min="11528" max="11528" width="7.85546875" style="156" customWidth="1"/>
    <col min="11529" max="11776" width="9.140625" style="156"/>
    <col min="11777" max="11777" width="90.7109375" style="156" customWidth="1"/>
    <col min="11778" max="11778" width="6.5703125" style="156" bestFit="1" customWidth="1"/>
    <col min="11779" max="11779" width="6.42578125" style="156" bestFit="1" customWidth="1"/>
    <col min="11780" max="11780" width="13" style="156" bestFit="1" customWidth="1"/>
    <col min="11781" max="11781" width="4.85546875" style="156" bestFit="1" customWidth="1"/>
    <col min="11782" max="11782" width="14.85546875" style="156" customWidth="1"/>
    <col min="11783" max="11783" width="12.140625" style="156" customWidth="1"/>
    <col min="11784" max="11784" width="7.85546875" style="156" customWidth="1"/>
    <col min="11785" max="12032" width="9.140625" style="156"/>
    <col min="12033" max="12033" width="90.7109375" style="156" customWidth="1"/>
    <col min="12034" max="12034" width="6.5703125" style="156" bestFit="1" customWidth="1"/>
    <col min="12035" max="12035" width="6.42578125" style="156" bestFit="1" customWidth="1"/>
    <col min="12036" max="12036" width="13" style="156" bestFit="1" customWidth="1"/>
    <col min="12037" max="12037" width="4.85546875" style="156" bestFit="1" customWidth="1"/>
    <col min="12038" max="12038" width="14.85546875" style="156" customWidth="1"/>
    <col min="12039" max="12039" width="12.140625" style="156" customWidth="1"/>
    <col min="12040" max="12040" width="7.85546875" style="156" customWidth="1"/>
    <col min="12041" max="12288" width="9.140625" style="156"/>
    <col min="12289" max="12289" width="90.7109375" style="156" customWidth="1"/>
    <col min="12290" max="12290" width="6.5703125" style="156" bestFit="1" customWidth="1"/>
    <col min="12291" max="12291" width="6.42578125" style="156" bestFit="1" customWidth="1"/>
    <col min="12292" max="12292" width="13" style="156" bestFit="1" customWidth="1"/>
    <col min="12293" max="12293" width="4.85546875" style="156" bestFit="1" customWidth="1"/>
    <col min="12294" max="12294" width="14.85546875" style="156" customWidth="1"/>
    <col min="12295" max="12295" width="12.140625" style="156" customWidth="1"/>
    <col min="12296" max="12296" width="7.85546875" style="156" customWidth="1"/>
    <col min="12297" max="12544" width="9.140625" style="156"/>
    <col min="12545" max="12545" width="90.7109375" style="156" customWidth="1"/>
    <col min="12546" max="12546" width="6.5703125" style="156" bestFit="1" customWidth="1"/>
    <col min="12547" max="12547" width="6.42578125" style="156" bestFit="1" customWidth="1"/>
    <col min="12548" max="12548" width="13" style="156" bestFit="1" customWidth="1"/>
    <col min="12549" max="12549" width="4.85546875" style="156" bestFit="1" customWidth="1"/>
    <col min="12550" max="12550" width="14.85546875" style="156" customWidth="1"/>
    <col min="12551" max="12551" width="12.140625" style="156" customWidth="1"/>
    <col min="12552" max="12552" width="7.85546875" style="156" customWidth="1"/>
    <col min="12553" max="12800" width="9.140625" style="156"/>
    <col min="12801" max="12801" width="90.7109375" style="156" customWidth="1"/>
    <col min="12802" max="12802" width="6.5703125" style="156" bestFit="1" customWidth="1"/>
    <col min="12803" max="12803" width="6.42578125" style="156" bestFit="1" customWidth="1"/>
    <col min="12804" max="12804" width="13" style="156" bestFit="1" customWidth="1"/>
    <col min="12805" max="12805" width="4.85546875" style="156" bestFit="1" customWidth="1"/>
    <col min="12806" max="12806" width="14.85546875" style="156" customWidth="1"/>
    <col min="12807" max="12807" width="12.140625" style="156" customWidth="1"/>
    <col min="12808" max="12808" width="7.85546875" style="156" customWidth="1"/>
    <col min="12809" max="13056" width="9.140625" style="156"/>
    <col min="13057" max="13057" width="90.7109375" style="156" customWidth="1"/>
    <col min="13058" max="13058" width="6.5703125" style="156" bestFit="1" customWidth="1"/>
    <col min="13059" max="13059" width="6.42578125" style="156" bestFit="1" customWidth="1"/>
    <col min="13060" max="13060" width="13" style="156" bestFit="1" customWidth="1"/>
    <col min="13061" max="13061" width="4.85546875" style="156" bestFit="1" customWidth="1"/>
    <col min="13062" max="13062" width="14.85546875" style="156" customWidth="1"/>
    <col min="13063" max="13063" width="12.140625" style="156" customWidth="1"/>
    <col min="13064" max="13064" width="7.85546875" style="156" customWidth="1"/>
    <col min="13065" max="13312" width="9.140625" style="156"/>
    <col min="13313" max="13313" width="90.7109375" style="156" customWidth="1"/>
    <col min="13314" max="13314" width="6.5703125" style="156" bestFit="1" customWidth="1"/>
    <col min="13315" max="13315" width="6.42578125" style="156" bestFit="1" customWidth="1"/>
    <col min="13316" max="13316" width="13" style="156" bestFit="1" customWidth="1"/>
    <col min="13317" max="13317" width="4.85546875" style="156" bestFit="1" customWidth="1"/>
    <col min="13318" max="13318" width="14.85546875" style="156" customWidth="1"/>
    <col min="13319" max="13319" width="12.140625" style="156" customWidth="1"/>
    <col min="13320" max="13320" width="7.85546875" style="156" customWidth="1"/>
    <col min="13321" max="13568" width="9.140625" style="156"/>
    <col min="13569" max="13569" width="90.7109375" style="156" customWidth="1"/>
    <col min="13570" max="13570" width="6.5703125" style="156" bestFit="1" customWidth="1"/>
    <col min="13571" max="13571" width="6.42578125" style="156" bestFit="1" customWidth="1"/>
    <col min="13572" max="13572" width="13" style="156" bestFit="1" customWidth="1"/>
    <col min="13573" max="13573" width="4.85546875" style="156" bestFit="1" customWidth="1"/>
    <col min="13574" max="13574" width="14.85546875" style="156" customWidth="1"/>
    <col min="13575" max="13575" width="12.140625" style="156" customWidth="1"/>
    <col min="13576" max="13576" width="7.85546875" style="156" customWidth="1"/>
    <col min="13577" max="13824" width="9.140625" style="156"/>
    <col min="13825" max="13825" width="90.7109375" style="156" customWidth="1"/>
    <col min="13826" max="13826" width="6.5703125" style="156" bestFit="1" customWidth="1"/>
    <col min="13827" max="13827" width="6.42578125" style="156" bestFit="1" customWidth="1"/>
    <col min="13828" max="13828" width="13" style="156" bestFit="1" customWidth="1"/>
    <col min="13829" max="13829" width="4.85546875" style="156" bestFit="1" customWidth="1"/>
    <col min="13830" max="13830" width="14.85546875" style="156" customWidth="1"/>
    <col min="13831" max="13831" width="12.140625" style="156" customWidth="1"/>
    <col min="13832" max="13832" width="7.85546875" style="156" customWidth="1"/>
    <col min="13833" max="14080" width="9.140625" style="156"/>
    <col min="14081" max="14081" width="90.7109375" style="156" customWidth="1"/>
    <col min="14082" max="14082" width="6.5703125" style="156" bestFit="1" customWidth="1"/>
    <col min="14083" max="14083" width="6.42578125" style="156" bestFit="1" customWidth="1"/>
    <col min="14084" max="14084" width="13" style="156" bestFit="1" customWidth="1"/>
    <col min="14085" max="14085" width="4.85546875" style="156" bestFit="1" customWidth="1"/>
    <col min="14086" max="14086" width="14.85546875" style="156" customWidth="1"/>
    <col min="14087" max="14087" width="12.140625" style="156" customWidth="1"/>
    <col min="14088" max="14088" width="7.85546875" style="156" customWidth="1"/>
    <col min="14089" max="14336" width="9.140625" style="156"/>
    <col min="14337" max="14337" width="90.7109375" style="156" customWidth="1"/>
    <col min="14338" max="14338" width="6.5703125" style="156" bestFit="1" customWidth="1"/>
    <col min="14339" max="14339" width="6.42578125" style="156" bestFit="1" customWidth="1"/>
    <col min="14340" max="14340" width="13" style="156" bestFit="1" customWidth="1"/>
    <col min="14341" max="14341" width="4.85546875" style="156" bestFit="1" customWidth="1"/>
    <col min="14342" max="14342" width="14.85546875" style="156" customWidth="1"/>
    <col min="14343" max="14343" width="12.140625" style="156" customWidth="1"/>
    <col min="14344" max="14344" width="7.85546875" style="156" customWidth="1"/>
    <col min="14345" max="14592" width="9.140625" style="156"/>
    <col min="14593" max="14593" width="90.7109375" style="156" customWidth="1"/>
    <col min="14594" max="14594" width="6.5703125" style="156" bestFit="1" customWidth="1"/>
    <col min="14595" max="14595" width="6.42578125" style="156" bestFit="1" customWidth="1"/>
    <col min="14596" max="14596" width="13" style="156" bestFit="1" customWidth="1"/>
    <col min="14597" max="14597" width="4.85546875" style="156" bestFit="1" customWidth="1"/>
    <col min="14598" max="14598" width="14.85546875" style="156" customWidth="1"/>
    <col min="14599" max="14599" width="12.140625" style="156" customWidth="1"/>
    <col min="14600" max="14600" width="7.85546875" style="156" customWidth="1"/>
    <col min="14601" max="14848" width="9.140625" style="156"/>
    <col min="14849" max="14849" width="90.7109375" style="156" customWidth="1"/>
    <col min="14850" max="14850" width="6.5703125" style="156" bestFit="1" customWidth="1"/>
    <col min="14851" max="14851" width="6.42578125" style="156" bestFit="1" customWidth="1"/>
    <col min="14852" max="14852" width="13" style="156" bestFit="1" customWidth="1"/>
    <col min="14853" max="14853" width="4.85546875" style="156" bestFit="1" customWidth="1"/>
    <col min="14854" max="14854" width="14.85546875" style="156" customWidth="1"/>
    <col min="14855" max="14855" width="12.140625" style="156" customWidth="1"/>
    <col min="14856" max="14856" width="7.85546875" style="156" customWidth="1"/>
    <col min="14857" max="15104" width="9.140625" style="156"/>
    <col min="15105" max="15105" width="90.7109375" style="156" customWidth="1"/>
    <col min="15106" max="15106" width="6.5703125" style="156" bestFit="1" customWidth="1"/>
    <col min="15107" max="15107" width="6.42578125" style="156" bestFit="1" customWidth="1"/>
    <col min="15108" max="15108" width="13" style="156" bestFit="1" customWidth="1"/>
    <col min="15109" max="15109" width="4.85546875" style="156" bestFit="1" customWidth="1"/>
    <col min="15110" max="15110" width="14.85546875" style="156" customWidth="1"/>
    <col min="15111" max="15111" width="12.140625" style="156" customWidth="1"/>
    <col min="15112" max="15112" width="7.85546875" style="156" customWidth="1"/>
    <col min="15113" max="15360" width="9.140625" style="156"/>
    <col min="15361" max="15361" width="90.7109375" style="156" customWidth="1"/>
    <col min="15362" max="15362" width="6.5703125" style="156" bestFit="1" customWidth="1"/>
    <col min="15363" max="15363" width="6.42578125" style="156" bestFit="1" customWidth="1"/>
    <col min="15364" max="15364" width="13" style="156" bestFit="1" customWidth="1"/>
    <col min="15365" max="15365" width="4.85546875" style="156" bestFit="1" customWidth="1"/>
    <col min="15366" max="15366" width="14.85546875" style="156" customWidth="1"/>
    <col min="15367" max="15367" width="12.140625" style="156" customWidth="1"/>
    <col min="15368" max="15368" width="7.85546875" style="156" customWidth="1"/>
    <col min="15369" max="15616" width="9.140625" style="156"/>
    <col min="15617" max="15617" width="90.7109375" style="156" customWidth="1"/>
    <col min="15618" max="15618" width="6.5703125" style="156" bestFit="1" customWidth="1"/>
    <col min="15619" max="15619" width="6.42578125" style="156" bestFit="1" customWidth="1"/>
    <col min="15620" max="15620" width="13" style="156" bestFit="1" customWidth="1"/>
    <col min="15621" max="15621" width="4.85546875" style="156" bestFit="1" customWidth="1"/>
    <col min="15622" max="15622" width="14.85546875" style="156" customWidth="1"/>
    <col min="15623" max="15623" width="12.140625" style="156" customWidth="1"/>
    <col min="15624" max="15624" width="7.85546875" style="156" customWidth="1"/>
    <col min="15625" max="15872" width="9.140625" style="156"/>
    <col min="15873" max="15873" width="90.7109375" style="156" customWidth="1"/>
    <col min="15874" max="15874" width="6.5703125" style="156" bestFit="1" customWidth="1"/>
    <col min="15875" max="15875" width="6.42578125" style="156" bestFit="1" customWidth="1"/>
    <col min="15876" max="15876" width="13" style="156" bestFit="1" customWidth="1"/>
    <col min="15877" max="15877" width="4.85546875" style="156" bestFit="1" customWidth="1"/>
    <col min="15878" max="15878" width="14.85546875" style="156" customWidth="1"/>
    <col min="15879" max="15879" width="12.140625" style="156" customWidth="1"/>
    <col min="15880" max="15880" width="7.85546875" style="156" customWidth="1"/>
    <col min="15881" max="16128" width="9.140625" style="156"/>
    <col min="16129" max="16129" width="90.7109375" style="156" customWidth="1"/>
    <col min="16130" max="16130" width="6.5703125" style="156" bestFit="1" customWidth="1"/>
    <col min="16131" max="16131" width="6.42578125" style="156" bestFit="1" customWidth="1"/>
    <col min="16132" max="16132" width="13" style="156" bestFit="1" customWidth="1"/>
    <col min="16133" max="16133" width="4.85546875" style="156" bestFit="1" customWidth="1"/>
    <col min="16134" max="16134" width="14.85546875" style="156" customWidth="1"/>
    <col min="16135" max="16135" width="12.140625" style="156" customWidth="1"/>
    <col min="16136" max="16136" width="7.85546875" style="156" customWidth="1"/>
    <col min="16137" max="16384" width="9.140625" style="156"/>
  </cols>
  <sheetData>
    <row r="1" spans="1:8" ht="92.25" customHeight="1">
      <c r="A1" s="154"/>
      <c r="B1" s="154"/>
      <c r="C1" s="154"/>
      <c r="D1" s="154"/>
      <c r="E1" s="154"/>
      <c r="F1" s="154"/>
      <c r="G1" s="154"/>
      <c r="H1" s="154"/>
    </row>
    <row r="2" spans="1:8" ht="67.5" customHeight="1">
      <c r="A2" s="222" t="s">
        <v>822</v>
      </c>
      <c r="B2" s="222"/>
      <c r="C2" s="222"/>
      <c r="D2" s="222"/>
      <c r="E2" s="222"/>
      <c r="F2" s="222"/>
      <c r="G2" s="222"/>
      <c r="H2" s="222"/>
    </row>
    <row r="3" spans="1:8" ht="13.5" customHeight="1">
      <c r="A3" s="157"/>
      <c r="B3" s="157"/>
      <c r="C3" s="157"/>
      <c r="D3" s="157"/>
      <c r="E3" s="157"/>
      <c r="F3" s="157"/>
      <c r="G3" s="157"/>
      <c r="H3" s="157"/>
    </row>
    <row r="4" spans="1:8">
      <c r="A4" s="154"/>
      <c r="B4" s="154"/>
      <c r="C4" s="154"/>
      <c r="D4" s="154"/>
      <c r="E4" s="154"/>
      <c r="G4" s="140" t="s">
        <v>0</v>
      </c>
      <c r="H4" s="154"/>
    </row>
    <row r="5" spans="1:8" ht="38.25">
      <c r="A5" s="125" t="s">
        <v>1</v>
      </c>
      <c r="B5" s="158" t="s">
        <v>823</v>
      </c>
      <c r="C5" s="158" t="s">
        <v>242</v>
      </c>
      <c r="D5" s="158" t="s">
        <v>326</v>
      </c>
      <c r="E5" s="158" t="s">
        <v>327</v>
      </c>
      <c r="F5" s="150" t="s">
        <v>51</v>
      </c>
      <c r="G5" s="150" t="s">
        <v>46</v>
      </c>
      <c r="H5" s="150" t="s">
        <v>328</v>
      </c>
    </row>
    <row r="6" spans="1:8">
      <c r="A6" s="124" t="s">
        <v>824</v>
      </c>
      <c r="B6" s="125" t="s">
        <v>825</v>
      </c>
      <c r="C6" s="125"/>
      <c r="D6" s="125"/>
      <c r="E6" s="125"/>
      <c r="F6" s="126">
        <v>402805.60000000009</v>
      </c>
      <c r="G6" s="126">
        <v>396425.3</v>
      </c>
      <c r="H6" s="127">
        <v>0.98416034930993979</v>
      </c>
    </row>
    <row r="7" spans="1:8">
      <c r="A7" s="124" t="s">
        <v>243</v>
      </c>
      <c r="B7" s="125" t="s">
        <v>825</v>
      </c>
      <c r="C7" s="125" t="s">
        <v>244</v>
      </c>
      <c r="D7" s="125"/>
      <c r="E7" s="125"/>
      <c r="F7" s="126">
        <v>98665.800000000017</v>
      </c>
      <c r="G7" s="126">
        <v>95968.7</v>
      </c>
      <c r="H7" s="127">
        <v>0.97266428691603357</v>
      </c>
    </row>
    <row r="8" spans="1:8" ht="25.5">
      <c r="A8" s="124" t="s">
        <v>245</v>
      </c>
      <c r="B8" s="125" t="s">
        <v>825</v>
      </c>
      <c r="C8" s="125" t="s">
        <v>246</v>
      </c>
      <c r="D8" s="125"/>
      <c r="E8" s="125"/>
      <c r="F8" s="126">
        <v>3571.4</v>
      </c>
      <c r="G8" s="126">
        <v>3556.8</v>
      </c>
      <c r="H8" s="127">
        <v>0.99591196729573839</v>
      </c>
    </row>
    <row r="9" spans="1:8">
      <c r="A9" s="124" t="s">
        <v>773</v>
      </c>
      <c r="B9" s="125" t="s">
        <v>825</v>
      </c>
      <c r="C9" s="125" t="s">
        <v>246</v>
      </c>
      <c r="D9" s="125" t="s">
        <v>774</v>
      </c>
      <c r="E9" s="125"/>
      <c r="F9" s="126">
        <v>3571.4</v>
      </c>
      <c r="G9" s="126">
        <v>3556.8</v>
      </c>
      <c r="H9" s="127">
        <v>0.99591196729573839</v>
      </c>
    </row>
    <row r="10" spans="1:8">
      <c r="A10" s="124" t="s">
        <v>775</v>
      </c>
      <c r="B10" s="125" t="s">
        <v>825</v>
      </c>
      <c r="C10" s="125" t="s">
        <v>246</v>
      </c>
      <c r="D10" s="125" t="s">
        <v>776</v>
      </c>
      <c r="E10" s="125"/>
      <c r="F10" s="126">
        <v>3571.4</v>
      </c>
      <c r="G10" s="126">
        <v>3556.8</v>
      </c>
      <c r="H10" s="127">
        <v>0.99591196729573839</v>
      </c>
    </row>
    <row r="11" spans="1:8">
      <c r="A11" s="124" t="s">
        <v>777</v>
      </c>
      <c r="B11" s="125" t="s">
        <v>825</v>
      </c>
      <c r="C11" s="125" t="s">
        <v>246</v>
      </c>
      <c r="D11" s="125" t="s">
        <v>778</v>
      </c>
      <c r="E11" s="125"/>
      <c r="F11" s="126">
        <v>3571.4</v>
      </c>
      <c r="G11" s="126">
        <v>3556.8</v>
      </c>
      <c r="H11" s="127">
        <v>0.99591196729573839</v>
      </c>
    </row>
    <row r="12" spans="1:8">
      <c r="A12" s="124" t="s">
        <v>335</v>
      </c>
      <c r="B12" s="125" t="s">
        <v>825</v>
      </c>
      <c r="C12" s="125" t="s">
        <v>246</v>
      </c>
      <c r="D12" s="125" t="s">
        <v>779</v>
      </c>
      <c r="E12" s="125"/>
      <c r="F12" s="126">
        <v>77.899999999999778</v>
      </c>
      <c r="G12" s="126">
        <v>63.5</v>
      </c>
      <c r="H12" s="127">
        <v>0.81514762516046446</v>
      </c>
    </row>
    <row r="13" spans="1:8" ht="38.25">
      <c r="A13" s="129" t="s">
        <v>337</v>
      </c>
      <c r="B13" s="130" t="s">
        <v>825</v>
      </c>
      <c r="C13" s="130" t="s">
        <v>246</v>
      </c>
      <c r="D13" s="130" t="s">
        <v>779</v>
      </c>
      <c r="E13" s="130" t="s">
        <v>338</v>
      </c>
      <c r="F13" s="131">
        <v>77.899999999999778</v>
      </c>
      <c r="G13" s="131">
        <v>63.5</v>
      </c>
      <c r="H13" s="132">
        <v>0.81514762516046446</v>
      </c>
    </row>
    <row r="14" spans="1:8" ht="25.5">
      <c r="A14" s="124" t="s">
        <v>345</v>
      </c>
      <c r="B14" s="125" t="s">
        <v>825</v>
      </c>
      <c r="C14" s="125" t="s">
        <v>246</v>
      </c>
      <c r="D14" s="125" t="s">
        <v>781</v>
      </c>
      <c r="E14" s="125"/>
      <c r="F14" s="126">
        <v>3493.5</v>
      </c>
      <c r="G14" s="126">
        <v>3493.3</v>
      </c>
      <c r="H14" s="127">
        <v>0.99994275082295703</v>
      </c>
    </row>
    <row r="15" spans="1:8" ht="38.25">
      <c r="A15" s="124" t="s">
        <v>347</v>
      </c>
      <c r="B15" s="125" t="s">
        <v>825</v>
      </c>
      <c r="C15" s="125" t="s">
        <v>246</v>
      </c>
      <c r="D15" s="125" t="s">
        <v>782</v>
      </c>
      <c r="E15" s="125"/>
      <c r="F15" s="126">
        <v>3493.5</v>
      </c>
      <c r="G15" s="126">
        <v>3493.3</v>
      </c>
      <c r="H15" s="127">
        <v>0.99994275082295703</v>
      </c>
    </row>
    <row r="16" spans="1:8" ht="38.25">
      <c r="A16" s="129" t="s">
        <v>337</v>
      </c>
      <c r="B16" s="130" t="s">
        <v>825</v>
      </c>
      <c r="C16" s="130" t="s">
        <v>246</v>
      </c>
      <c r="D16" s="130" t="s">
        <v>782</v>
      </c>
      <c r="E16" s="130" t="s">
        <v>338</v>
      </c>
      <c r="F16" s="131">
        <v>3493.5</v>
      </c>
      <c r="G16" s="131">
        <v>3493.3</v>
      </c>
      <c r="H16" s="132">
        <v>0.99994275082295703</v>
      </c>
    </row>
    <row r="17" spans="1:8" ht="25.5">
      <c r="A17" s="124" t="s">
        <v>249</v>
      </c>
      <c r="B17" s="125" t="s">
        <v>825</v>
      </c>
      <c r="C17" s="125" t="s">
        <v>250</v>
      </c>
      <c r="D17" s="125"/>
      <c r="E17" s="125"/>
      <c r="F17" s="126">
        <v>51523.900000000009</v>
      </c>
      <c r="G17" s="126">
        <v>50792.6</v>
      </c>
      <c r="H17" s="127">
        <v>0.98580658684610423</v>
      </c>
    </row>
    <row r="18" spans="1:8" ht="25.5">
      <c r="A18" s="124" t="s">
        <v>329</v>
      </c>
      <c r="B18" s="125" t="s">
        <v>825</v>
      </c>
      <c r="C18" s="125" t="s">
        <v>250</v>
      </c>
      <c r="D18" s="125" t="s">
        <v>330</v>
      </c>
      <c r="E18" s="125"/>
      <c r="F18" s="126">
        <v>51523.900000000009</v>
      </c>
      <c r="G18" s="126">
        <v>50792.6</v>
      </c>
      <c r="H18" s="127">
        <v>0.98580658684610423</v>
      </c>
    </row>
    <row r="19" spans="1:8" ht="25.5">
      <c r="A19" s="124" t="s">
        <v>331</v>
      </c>
      <c r="B19" s="125" t="s">
        <v>825</v>
      </c>
      <c r="C19" s="125" t="s">
        <v>250</v>
      </c>
      <c r="D19" s="125" t="s">
        <v>332</v>
      </c>
      <c r="E19" s="125"/>
      <c r="F19" s="126">
        <v>50247.100000000006</v>
      </c>
      <c r="G19" s="126">
        <v>49869.599999999999</v>
      </c>
      <c r="H19" s="127">
        <v>0.99248712861040722</v>
      </c>
    </row>
    <row r="20" spans="1:8">
      <c r="A20" s="124" t="s">
        <v>333</v>
      </c>
      <c r="B20" s="125" t="s">
        <v>825</v>
      </c>
      <c r="C20" s="125" t="s">
        <v>250</v>
      </c>
      <c r="D20" s="125" t="s">
        <v>334</v>
      </c>
      <c r="E20" s="125"/>
      <c r="F20" s="126">
        <v>50247.100000000006</v>
      </c>
      <c r="G20" s="126">
        <v>49869.599999999999</v>
      </c>
      <c r="H20" s="127">
        <v>0.99248712861040722</v>
      </c>
    </row>
    <row r="21" spans="1:8">
      <c r="A21" s="124" t="s">
        <v>335</v>
      </c>
      <c r="B21" s="125" t="s">
        <v>825</v>
      </c>
      <c r="C21" s="125" t="s">
        <v>250</v>
      </c>
      <c r="D21" s="125" t="s">
        <v>336</v>
      </c>
      <c r="E21" s="125"/>
      <c r="F21" s="126">
        <v>558.09999999999923</v>
      </c>
      <c r="G21" s="126">
        <v>526.29999999999995</v>
      </c>
      <c r="H21" s="127">
        <v>0.94302096398495017</v>
      </c>
    </row>
    <row r="22" spans="1:8" ht="38.25">
      <c r="A22" s="129" t="s">
        <v>337</v>
      </c>
      <c r="B22" s="130" t="s">
        <v>825</v>
      </c>
      <c r="C22" s="130" t="s">
        <v>250</v>
      </c>
      <c r="D22" s="130" t="s">
        <v>336</v>
      </c>
      <c r="E22" s="130" t="s">
        <v>338</v>
      </c>
      <c r="F22" s="131">
        <v>499.19999999999925</v>
      </c>
      <c r="G22" s="131">
        <v>467.4</v>
      </c>
      <c r="H22" s="132">
        <v>0.93629807692307832</v>
      </c>
    </row>
    <row r="23" spans="1:8">
      <c r="A23" s="129" t="s">
        <v>339</v>
      </c>
      <c r="B23" s="130" t="s">
        <v>825</v>
      </c>
      <c r="C23" s="130" t="s">
        <v>250</v>
      </c>
      <c r="D23" s="130" t="s">
        <v>336</v>
      </c>
      <c r="E23" s="130" t="s">
        <v>340</v>
      </c>
      <c r="F23" s="131">
        <v>58.9</v>
      </c>
      <c r="G23" s="131">
        <v>58.9</v>
      </c>
      <c r="H23" s="132">
        <v>1</v>
      </c>
    </row>
    <row r="24" spans="1:8">
      <c r="A24" s="124" t="s">
        <v>341</v>
      </c>
      <c r="B24" s="125" t="s">
        <v>825</v>
      </c>
      <c r="C24" s="125" t="s">
        <v>250</v>
      </c>
      <c r="D24" s="125" t="s">
        <v>342</v>
      </c>
      <c r="E24" s="125"/>
      <c r="F24" s="126">
        <v>881.8</v>
      </c>
      <c r="G24" s="126">
        <v>714.2</v>
      </c>
      <c r="H24" s="127">
        <v>0.80993422544794746</v>
      </c>
    </row>
    <row r="25" spans="1:8">
      <c r="A25" s="129" t="s">
        <v>343</v>
      </c>
      <c r="B25" s="130" t="s">
        <v>825</v>
      </c>
      <c r="C25" s="130" t="s">
        <v>250</v>
      </c>
      <c r="D25" s="130" t="s">
        <v>342</v>
      </c>
      <c r="E25" s="130" t="s">
        <v>344</v>
      </c>
      <c r="F25" s="131">
        <v>881.8</v>
      </c>
      <c r="G25" s="131">
        <v>714.2</v>
      </c>
      <c r="H25" s="132">
        <v>0.80993422544794746</v>
      </c>
    </row>
    <row r="26" spans="1:8" ht="25.5">
      <c r="A26" s="124" t="s">
        <v>345</v>
      </c>
      <c r="B26" s="125" t="s">
        <v>825</v>
      </c>
      <c r="C26" s="125" t="s">
        <v>250</v>
      </c>
      <c r="D26" s="125" t="s">
        <v>346</v>
      </c>
      <c r="E26" s="125"/>
      <c r="F26" s="126">
        <v>48807.200000000012</v>
      </c>
      <c r="G26" s="126">
        <v>48629.1</v>
      </c>
      <c r="H26" s="127">
        <v>0.9963509482207541</v>
      </c>
    </row>
    <row r="27" spans="1:8" ht="38.25">
      <c r="A27" s="124" t="s">
        <v>347</v>
      </c>
      <c r="B27" s="125" t="s">
        <v>825</v>
      </c>
      <c r="C27" s="125" t="s">
        <v>250</v>
      </c>
      <c r="D27" s="125" t="s">
        <v>348</v>
      </c>
      <c r="E27" s="125"/>
      <c r="F27" s="126">
        <v>48807.200000000012</v>
      </c>
      <c r="G27" s="126">
        <v>48629.1</v>
      </c>
      <c r="H27" s="127">
        <v>0.9963509482207541</v>
      </c>
    </row>
    <row r="28" spans="1:8" ht="38.25">
      <c r="A28" s="129" t="s">
        <v>337</v>
      </c>
      <c r="B28" s="130" t="s">
        <v>825</v>
      </c>
      <c r="C28" s="130" t="s">
        <v>250</v>
      </c>
      <c r="D28" s="130" t="s">
        <v>348</v>
      </c>
      <c r="E28" s="130" t="s">
        <v>338</v>
      </c>
      <c r="F28" s="131">
        <v>48807.200000000012</v>
      </c>
      <c r="G28" s="131">
        <v>48629.1</v>
      </c>
      <c r="H28" s="132">
        <v>0.9963509482207541</v>
      </c>
    </row>
    <row r="29" spans="1:8" s="161" customFormat="1">
      <c r="A29" s="159" t="s">
        <v>394</v>
      </c>
      <c r="B29" s="160" t="s">
        <v>825</v>
      </c>
      <c r="C29" s="160" t="s">
        <v>250</v>
      </c>
      <c r="D29" s="160" t="s">
        <v>395</v>
      </c>
      <c r="E29" s="160"/>
      <c r="F29" s="126">
        <v>1276.8000000000002</v>
      </c>
      <c r="G29" s="126">
        <v>923</v>
      </c>
      <c r="H29" s="127">
        <v>0.72290100250626554</v>
      </c>
    </row>
    <row r="30" spans="1:8" s="161" customFormat="1">
      <c r="A30" s="159" t="s">
        <v>396</v>
      </c>
      <c r="B30" s="160" t="s">
        <v>825</v>
      </c>
      <c r="C30" s="160" t="s">
        <v>250</v>
      </c>
      <c r="D30" s="160" t="s">
        <v>397</v>
      </c>
      <c r="E30" s="160"/>
      <c r="F30" s="126">
        <v>1276.8000000000002</v>
      </c>
      <c r="G30" s="126">
        <v>923</v>
      </c>
      <c r="H30" s="127">
        <v>0.72290100250626554</v>
      </c>
    </row>
    <row r="31" spans="1:8" s="161" customFormat="1" ht="38.25">
      <c r="A31" s="159" t="s">
        <v>398</v>
      </c>
      <c r="B31" s="160" t="s">
        <v>825</v>
      </c>
      <c r="C31" s="160" t="s">
        <v>250</v>
      </c>
      <c r="D31" s="160" t="s">
        <v>399</v>
      </c>
      <c r="E31" s="160"/>
      <c r="F31" s="126">
        <v>1276.8000000000002</v>
      </c>
      <c r="G31" s="126">
        <v>923</v>
      </c>
      <c r="H31" s="127">
        <v>0.72290100250626554</v>
      </c>
    </row>
    <row r="32" spans="1:8" s="155" customFormat="1" ht="38.25">
      <c r="A32" s="162" t="s">
        <v>337</v>
      </c>
      <c r="B32" s="163" t="s">
        <v>825</v>
      </c>
      <c r="C32" s="163" t="s">
        <v>250</v>
      </c>
      <c r="D32" s="163" t="s">
        <v>399</v>
      </c>
      <c r="E32" s="163" t="s">
        <v>338</v>
      </c>
      <c r="F32" s="131">
        <v>1160.7</v>
      </c>
      <c r="G32" s="131">
        <v>839.5</v>
      </c>
      <c r="H32" s="132">
        <v>0.72327044025157228</v>
      </c>
    </row>
    <row r="33" spans="1:8" s="155" customFormat="1">
      <c r="A33" s="162" t="s">
        <v>343</v>
      </c>
      <c r="B33" s="163" t="s">
        <v>825</v>
      </c>
      <c r="C33" s="163" t="s">
        <v>250</v>
      </c>
      <c r="D33" s="163" t="s">
        <v>399</v>
      </c>
      <c r="E33" s="163" t="s">
        <v>344</v>
      </c>
      <c r="F33" s="131">
        <v>116.10000000000001</v>
      </c>
      <c r="G33" s="131">
        <v>83.5</v>
      </c>
      <c r="H33" s="132">
        <v>0.71920757967269588</v>
      </c>
    </row>
    <row r="34" spans="1:8">
      <c r="A34" s="124" t="s">
        <v>251</v>
      </c>
      <c r="B34" s="125" t="s">
        <v>825</v>
      </c>
      <c r="C34" s="125" t="s">
        <v>252</v>
      </c>
      <c r="D34" s="125"/>
      <c r="E34" s="125"/>
      <c r="F34" s="126">
        <v>21.7</v>
      </c>
      <c r="G34" s="126">
        <v>21.7</v>
      </c>
      <c r="H34" s="127">
        <v>1</v>
      </c>
    </row>
    <row r="35" spans="1:8" ht="25.5">
      <c r="A35" s="124" t="s">
        <v>329</v>
      </c>
      <c r="B35" s="125" t="s">
        <v>825</v>
      </c>
      <c r="C35" s="125" t="s">
        <v>252</v>
      </c>
      <c r="D35" s="125" t="s">
        <v>330</v>
      </c>
      <c r="E35" s="125"/>
      <c r="F35" s="126">
        <v>21.7</v>
      </c>
      <c r="G35" s="126">
        <v>21.7</v>
      </c>
      <c r="H35" s="127">
        <v>1</v>
      </c>
    </row>
    <row r="36" spans="1:8">
      <c r="A36" s="124" t="s">
        <v>372</v>
      </c>
      <c r="B36" s="125" t="s">
        <v>825</v>
      </c>
      <c r="C36" s="125" t="s">
        <v>252</v>
      </c>
      <c r="D36" s="125" t="s">
        <v>373</v>
      </c>
      <c r="E36" s="125"/>
      <c r="F36" s="126">
        <v>21.7</v>
      </c>
      <c r="G36" s="126">
        <v>21.7</v>
      </c>
      <c r="H36" s="127">
        <v>1</v>
      </c>
    </row>
    <row r="37" spans="1:8">
      <c r="A37" s="124" t="s">
        <v>374</v>
      </c>
      <c r="B37" s="125" t="s">
        <v>825</v>
      </c>
      <c r="C37" s="125" t="s">
        <v>252</v>
      </c>
      <c r="D37" s="125" t="s">
        <v>375</v>
      </c>
      <c r="E37" s="125"/>
      <c r="F37" s="126">
        <v>21.7</v>
      </c>
      <c r="G37" s="126">
        <v>21.7</v>
      </c>
      <c r="H37" s="127">
        <v>1</v>
      </c>
    </row>
    <row r="38" spans="1:8" ht="25.5">
      <c r="A38" s="124" t="s">
        <v>376</v>
      </c>
      <c r="B38" s="125" t="s">
        <v>825</v>
      </c>
      <c r="C38" s="125" t="s">
        <v>252</v>
      </c>
      <c r="D38" s="125" t="s">
        <v>377</v>
      </c>
      <c r="E38" s="125"/>
      <c r="F38" s="126">
        <v>21.7</v>
      </c>
      <c r="G38" s="126">
        <v>21.7</v>
      </c>
      <c r="H38" s="127">
        <v>1</v>
      </c>
    </row>
    <row r="39" spans="1:8">
      <c r="A39" s="129" t="s">
        <v>343</v>
      </c>
      <c r="B39" s="130" t="s">
        <v>825</v>
      </c>
      <c r="C39" s="130" t="s">
        <v>252</v>
      </c>
      <c r="D39" s="130" t="s">
        <v>377</v>
      </c>
      <c r="E39" s="130" t="s">
        <v>344</v>
      </c>
      <c r="F39" s="131">
        <v>21.7</v>
      </c>
      <c r="G39" s="131">
        <v>21.7</v>
      </c>
      <c r="H39" s="132">
        <v>1</v>
      </c>
    </row>
    <row r="40" spans="1:8">
      <c r="A40" s="124" t="s">
        <v>255</v>
      </c>
      <c r="B40" s="125" t="s">
        <v>825</v>
      </c>
      <c r="C40" s="125" t="s">
        <v>256</v>
      </c>
      <c r="D40" s="125"/>
      <c r="E40" s="125"/>
      <c r="F40" s="126">
        <v>3517.8</v>
      </c>
      <c r="G40" s="126">
        <v>3517.8</v>
      </c>
      <c r="H40" s="127">
        <v>1</v>
      </c>
    </row>
    <row r="41" spans="1:8">
      <c r="A41" s="124" t="s">
        <v>773</v>
      </c>
      <c r="B41" s="125" t="s">
        <v>825</v>
      </c>
      <c r="C41" s="125" t="s">
        <v>256</v>
      </c>
      <c r="D41" s="125" t="s">
        <v>774</v>
      </c>
      <c r="E41" s="125"/>
      <c r="F41" s="126">
        <v>3517.8</v>
      </c>
      <c r="G41" s="126">
        <v>3517.8</v>
      </c>
      <c r="H41" s="127">
        <v>1</v>
      </c>
    </row>
    <row r="42" spans="1:8">
      <c r="A42" s="124" t="s">
        <v>818</v>
      </c>
      <c r="B42" s="125" t="s">
        <v>825</v>
      </c>
      <c r="C42" s="125" t="s">
        <v>256</v>
      </c>
      <c r="D42" s="125" t="s">
        <v>819</v>
      </c>
      <c r="E42" s="125"/>
      <c r="F42" s="126">
        <v>3517.8</v>
      </c>
      <c r="G42" s="126">
        <v>3517.8</v>
      </c>
      <c r="H42" s="127">
        <v>1</v>
      </c>
    </row>
    <row r="43" spans="1:8">
      <c r="A43" s="124" t="s">
        <v>361</v>
      </c>
      <c r="B43" s="125" t="s">
        <v>825</v>
      </c>
      <c r="C43" s="125" t="s">
        <v>256</v>
      </c>
      <c r="D43" s="125" t="s">
        <v>820</v>
      </c>
      <c r="E43" s="125"/>
      <c r="F43" s="126">
        <v>3517.8</v>
      </c>
      <c r="G43" s="126">
        <v>3517.8</v>
      </c>
      <c r="H43" s="127">
        <v>1</v>
      </c>
    </row>
    <row r="44" spans="1:8">
      <c r="A44" s="124" t="s">
        <v>255</v>
      </c>
      <c r="B44" s="125" t="s">
        <v>825</v>
      </c>
      <c r="C44" s="125" t="s">
        <v>256</v>
      </c>
      <c r="D44" s="125" t="s">
        <v>821</v>
      </c>
      <c r="E44" s="125"/>
      <c r="F44" s="126">
        <v>3517.8</v>
      </c>
      <c r="G44" s="126">
        <v>3517.8</v>
      </c>
      <c r="H44" s="127">
        <v>1</v>
      </c>
    </row>
    <row r="45" spans="1:8">
      <c r="A45" s="129" t="s">
        <v>355</v>
      </c>
      <c r="B45" s="130" t="s">
        <v>825</v>
      </c>
      <c r="C45" s="130" t="s">
        <v>256</v>
      </c>
      <c r="D45" s="130" t="s">
        <v>821</v>
      </c>
      <c r="E45" s="130" t="s">
        <v>356</v>
      </c>
      <c r="F45" s="131">
        <v>3517.8</v>
      </c>
      <c r="G45" s="131">
        <v>3517.8</v>
      </c>
      <c r="H45" s="132">
        <v>1</v>
      </c>
    </row>
    <row r="46" spans="1:8">
      <c r="A46" s="124" t="s">
        <v>257</v>
      </c>
      <c r="B46" s="125" t="s">
        <v>825</v>
      </c>
      <c r="C46" s="125" t="s">
        <v>258</v>
      </c>
      <c r="D46" s="125"/>
      <c r="E46" s="125"/>
      <c r="F46" s="126">
        <v>500</v>
      </c>
      <c r="G46" s="126">
        <v>0</v>
      </c>
      <c r="H46" s="127">
        <v>0</v>
      </c>
    </row>
    <row r="47" spans="1:8">
      <c r="A47" s="124" t="s">
        <v>422</v>
      </c>
      <c r="B47" s="125" t="s">
        <v>825</v>
      </c>
      <c r="C47" s="125" t="s">
        <v>258</v>
      </c>
      <c r="D47" s="125" t="s">
        <v>423</v>
      </c>
      <c r="E47" s="125"/>
      <c r="F47" s="126">
        <v>500</v>
      </c>
      <c r="G47" s="126">
        <v>0</v>
      </c>
      <c r="H47" s="127">
        <v>0</v>
      </c>
    </row>
    <row r="48" spans="1:8">
      <c r="A48" s="124" t="s">
        <v>424</v>
      </c>
      <c r="B48" s="125" t="s">
        <v>825</v>
      </c>
      <c r="C48" s="125" t="s">
        <v>258</v>
      </c>
      <c r="D48" s="125" t="s">
        <v>425</v>
      </c>
      <c r="E48" s="125"/>
      <c r="F48" s="126">
        <v>500</v>
      </c>
      <c r="G48" s="126">
        <v>0</v>
      </c>
      <c r="H48" s="127">
        <v>0</v>
      </c>
    </row>
    <row r="49" spans="1:8">
      <c r="A49" s="124" t="s">
        <v>361</v>
      </c>
      <c r="B49" s="125" t="s">
        <v>825</v>
      </c>
      <c r="C49" s="125" t="s">
        <v>258</v>
      </c>
      <c r="D49" s="125" t="s">
        <v>426</v>
      </c>
      <c r="E49" s="125"/>
      <c r="F49" s="126">
        <v>500</v>
      </c>
      <c r="G49" s="126">
        <v>0</v>
      </c>
      <c r="H49" s="127">
        <v>0</v>
      </c>
    </row>
    <row r="50" spans="1:8">
      <c r="A50" s="124" t="s">
        <v>429</v>
      </c>
      <c r="B50" s="125" t="s">
        <v>825</v>
      </c>
      <c r="C50" s="125" t="s">
        <v>258</v>
      </c>
      <c r="D50" s="125" t="s">
        <v>430</v>
      </c>
      <c r="E50" s="125"/>
      <c r="F50" s="126">
        <v>500</v>
      </c>
      <c r="G50" s="126">
        <v>0</v>
      </c>
      <c r="H50" s="127">
        <v>0</v>
      </c>
    </row>
    <row r="51" spans="1:8">
      <c r="A51" s="129" t="s">
        <v>355</v>
      </c>
      <c r="B51" s="130" t="s">
        <v>825</v>
      </c>
      <c r="C51" s="130" t="s">
        <v>258</v>
      </c>
      <c r="D51" s="130" t="s">
        <v>430</v>
      </c>
      <c r="E51" s="130" t="s">
        <v>356</v>
      </c>
      <c r="F51" s="131">
        <v>500</v>
      </c>
      <c r="G51" s="131">
        <v>0</v>
      </c>
      <c r="H51" s="132">
        <v>0</v>
      </c>
    </row>
    <row r="52" spans="1:8">
      <c r="A52" s="124" t="s">
        <v>259</v>
      </c>
      <c r="B52" s="125" t="s">
        <v>825</v>
      </c>
      <c r="C52" s="125" t="s">
        <v>260</v>
      </c>
      <c r="D52" s="125"/>
      <c r="E52" s="125"/>
      <c r="F52" s="126">
        <v>39531</v>
      </c>
      <c r="G52" s="126">
        <v>38079.799999999996</v>
      </c>
      <c r="H52" s="127">
        <v>0.96328957021072059</v>
      </c>
    </row>
    <row r="53" spans="1:8" ht="25.5">
      <c r="A53" s="124" t="s">
        <v>329</v>
      </c>
      <c r="B53" s="125" t="s">
        <v>825</v>
      </c>
      <c r="C53" s="125" t="s">
        <v>260</v>
      </c>
      <c r="D53" s="125" t="s">
        <v>330</v>
      </c>
      <c r="E53" s="125"/>
      <c r="F53" s="126">
        <v>36493.4</v>
      </c>
      <c r="G53" s="126">
        <v>35082.6</v>
      </c>
      <c r="H53" s="127">
        <v>0.96134095480278614</v>
      </c>
    </row>
    <row r="54" spans="1:8" ht="25.5">
      <c r="A54" s="124" t="s">
        <v>331</v>
      </c>
      <c r="B54" s="125" t="s">
        <v>825</v>
      </c>
      <c r="C54" s="125" t="s">
        <v>260</v>
      </c>
      <c r="D54" s="125" t="s">
        <v>332</v>
      </c>
      <c r="E54" s="125"/>
      <c r="F54" s="126">
        <v>30410.600000000002</v>
      </c>
      <c r="G54" s="126">
        <v>28999.799999999996</v>
      </c>
      <c r="H54" s="127">
        <v>0.95360828132295949</v>
      </c>
    </row>
    <row r="55" spans="1:8">
      <c r="A55" s="124" t="s">
        <v>349</v>
      </c>
      <c r="B55" s="125" t="s">
        <v>825</v>
      </c>
      <c r="C55" s="125" t="s">
        <v>260</v>
      </c>
      <c r="D55" s="125" t="s">
        <v>350</v>
      </c>
      <c r="E55" s="125"/>
      <c r="F55" s="126">
        <v>28386.799999999999</v>
      </c>
      <c r="G55" s="126">
        <v>27119.199999999997</v>
      </c>
      <c r="H55" s="127">
        <v>0.95534544224780527</v>
      </c>
    </row>
    <row r="56" spans="1:8">
      <c r="A56" s="124" t="s">
        <v>335</v>
      </c>
      <c r="B56" s="125" t="s">
        <v>825</v>
      </c>
      <c r="C56" s="125" t="s">
        <v>260</v>
      </c>
      <c r="D56" s="125" t="s">
        <v>351</v>
      </c>
      <c r="E56" s="125"/>
      <c r="F56" s="126">
        <v>300.70000000000005</v>
      </c>
      <c r="G56" s="126">
        <v>145.30000000000001</v>
      </c>
      <c r="H56" s="127">
        <v>0.48320585300964414</v>
      </c>
    </row>
    <row r="57" spans="1:8" ht="38.25">
      <c r="A57" s="129" t="s">
        <v>337</v>
      </c>
      <c r="B57" s="130" t="s">
        <v>825</v>
      </c>
      <c r="C57" s="130" t="s">
        <v>260</v>
      </c>
      <c r="D57" s="130" t="s">
        <v>351</v>
      </c>
      <c r="E57" s="130" t="s">
        <v>338</v>
      </c>
      <c r="F57" s="131">
        <v>300.70000000000005</v>
      </c>
      <c r="G57" s="131">
        <v>145.30000000000001</v>
      </c>
      <c r="H57" s="132">
        <v>0.48320585300964414</v>
      </c>
    </row>
    <row r="58" spans="1:8">
      <c r="A58" s="124" t="s">
        <v>352</v>
      </c>
      <c r="B58" s="125" t="s">
        <v>825</v>
      </c>
      <c r="C58" s="125" t="s">
        <v>260</v>
      </c>
      <c r="D58" s="125" t="s">
        <v>353</v>
      </c>
      <c r="E58" s="125"/>
      <c r="F58" s="126">
        <v>3114.7000000000003</v>
      </c>
      <c r="G58" s="126">
        <v>2743</v>
      </c>
      <c r="H58" s="127">
        <v>0.88066266414100869</v>
      </c>
    </row>
    <row r="59" spans="1:8">
      <c r="A59" s="129" t="s">
        <v>343</v>
      </c>
      <c r="B59" s="130" t="s">
        <v>825</v>
      </c>
      <c r="C59" s="130" t="s">
        <v>260</v>
      </c>
      <c r="D59" s="130" t="s">
        <v>353</v>
      </c>
      <c r="E59" s="130" t="s">
        <v>344</v>
      </c>
      <c r="F59" s="131">
        <v>3114.7000000000003</v>
      </c>
      <c r="G59" s="131">
        <v>2743</v>
      </c>
      <c r="H59" s="132">
        <v>0.88066266414100869</v>
      </c>
    </row>
    <row r="60" spans="1:8">
      <c r="A60" s="124" t="s">
        <v>341</v>
      </c>
      <c r="B60" s="125" t="s">
        <v>825</v>
      </c>
      <c r="C60" s="125" t="s">
        <v>260</v>
      </c>
      <c r="D60" s="125" t="s">
        <v>354</v>
      </c>
      <c r="E60" s="125"/>
      <c r="F60" s="126">
        <v>4946.7</v>
      </c>
      <c r="G60" s="126">
        <v>4351.0999999999995</v>
      </c>
      <c r="H60" s="127">
        <v>0.87959649867588485</v>
      </c>
    </row>
    <row r="61" spans="1:8">
      <c r="A61" s="129" t="s">
        <v>343</v>
      </c>
      <c r="B61" s="130" t="s">
        <v>825</v>
      </c>
      <c r="C61" s="130" t="s">
        <v>260</v>
      </c>
      <c r="D61" s="130" t="s">
        <v>354</v>
      </c>
      <c r="E61" s="130" t="s">
        <v>344</v>
      </c>
      <c r="F61" s="131">
        <v>4911.7</v>
      </c>
      <c r="G61" s="131">
        <v>4325.8999999999996</v>
      </c>
      <c r="H61" s="132">
        <v>0.88073375816926924</v>
      </c>
    </row>
    <row r="62" spans="1:8">
      <c r="A62" s="129" t="s">
        <v>355</v>
      </c>
      <c r="B62" s="130" t="s">
        <v>825</v>
      </c>
      <c r="C62" s="130" t="s">
        <v>260</v>
      </c>
      <c r="D62" s="130" t="s">
        <v>354</v>
      </c>
      <c r="E62" s="130" t="s">
        <v>356</v>
      </c>
      <c r="F62" s="131">
        <v>35</v>
      </c>
      <c r="G62" s="131">
        <v>25.2</v>
      </c>
      <c r="H62" s="132">
        <v>0.72</v>
      </c>
    </row>
    <row r="63" spans="1:8">
      <c r="A63" s="124" t="s">
        <v>357</v>
      </c>
      <c r="B63" s="125" t="s">
        <v>825</v>
      </c>
      <c r="C63" s="125" t="s">
        <v>260</v>
      </c>
      <c r="D63" s="125" t="s">
        <v>358</v>
      </c>
      <c r="E63" s="125"/>
      <c r="F63" s="126">
        <v>204.3</v>
      </c>
      <c r="G63" s="126">
        <v>183</v>
      </c>
      <c r="H63" s="127">
        <v>0.89574155653450804</v>
      </c>
    </row>
    <row r="64" spans="1:8">
      <c r="A64" s="129" t="s">
        <v>343</v>
      </c>
      <c r="B64" s="130" t="s">
        <v>825</v>
      </c>
      <c r="C64" s="130" t="s">
        <v>260</v>
      </c>
      <c r="D64" s="130" t="s">
        <v>358</v>
      </c>
      <c r="E64" s="130" t="s">
        <v>344</v>
      </c>
      <c r="F64" s="131">
        <v>204.3</v>
      </c>
      <c r="G64" s="131">
        <v>183</v>
      </c>
      <c r="H64" s="132">
        <v>0.89574155653450804</v>
      </c>
    </row>
    <row r="65" spans="1:8" ht="25.5">
      <c r="A65" s="124" t="s">
        <v>345</v>
      </c>
      <c r="B65" s="125" t="s">
        <v>825</v>
      </c>
      <c r="C65" s="125" t="s">
        <v>260</v>
      </c>
      <c r="D65" s="125" t="s">
        <v>359</v>
      </c>
      <c r="E65" s="125"/>
      <c r="F65" s="126">
        <v>19820.399999999998</v>
      </c>
      <c r="G65" s="126">
        <v>19696.8</v>
      </c>
      <c r="H65" s="127">
        <v>0.99376400072652427</v>
      </c>
    </row>
    <row r="66" spans="1:8" ht="38.25">
      <c r="A66" s="124" t="s">
        <v>347</v>
      </c>
      <c r="B66" s="125" t="s">
        <v>825</v>
      </c>
      <c r="C66" s="125" t="s">
        <v>260</v>
      </c>
      <c r="D66" s="125" t="s">
        <v>360</v>
      </c>
      <c r="E66" s="125"/>
      <c r="F66" s="126">
        <v>19820.399999999998</v>
      </c>
      <c r="G66" s="126">
        <v>19696.8</v>
      </c>
      <c r="H66" s="127">
        <v>0.99376400072652427</v>
      </c>
    </row>
    <row r="67" spans="1:8" ht="38.25">
      <c r="A67" s="129" t="s">
        <v>337</v>
      </c>
      <c r="B67" s="130" t="s">
        <v>825</v>
      </c>
      <c r="C67" s="130" t="s">
        <v>260</v>
      </c>
      <c r="D67" s="130" t="s">
        <v>360</v>
      </c>
      <c r="E67" s="130" t="s">
        <v>338</v>
      </c>
      <c r="F67" s="131">
        <v>19820.399999999998</v>
      </c>
      <c r="G67" s="131">
        <v>19696.8</v>
      </c>
      <c r="H67" s="132">
        <v>0.99376400072652427</v>
      </c>
    </row>
    <row r="68" spans="1:8">
      <c r="A68" s="124" t="s">
        <v>361</v>
      </c>
      <c r="B68" s="125" t="s">
        <v>825</v>
      </c>
      <c r="C68" s="125" t="s">
        <v>260</v>
      </c>
      <c r="D68" s="125" t="s">
        <v>362</v>
      </c>
      <c r="E68" s="125"/>
      <c r="F68" s="126">
        <v>2023.8000000000004</v>
      </c>
      <c r="G68" s="126">
        <v>1880.6000000000001</v>
      </c>
      <c r="H68" s="127">
        <v>0.92924201996244671</v>
      </c>
    </row>
    <row r="69" spans="1:8">
      <c r="A69" s="124" t="s">
        <v>352</v>
      </c>
      <c r="B69" s="125" t="s">
        <v>825</v>
      </c>
      <c r="C69" s="125" t="s">
        <v>260</v>
      </c>
      <c r="D69" s="125" t="s">
        <v>363</v>
      </c>
      <c r="E69" s="125"/>
      <c r="F69" s="126">
        <v>53.7</v>
      </c>
      <c r="G69" s="126">
        <v>44</v>
      </c>
      <c r="H69" s="127">
        <v>0.81936685288640587</v>
      </c>
    </row>
    <row r="70" spans="1:8">
      <c r="A70" s="129" t="s">
        <v>343</v>
      </c>
      <c r="B70" s="130" t="s">
        <v>825</v>
      </c>
      <c r="C70" s="130" t="s">
        <v>260</v>
      </c>
      <c r="D70" s="130" t="s">
        <v>363</v>
      </c>
      <c r="E70" s="130" t="s">
        <v>344</v>
      </c>
      <c r="F70" s="131">
        <v>53.7</v>
      </c>
      <c r="G70" s="131">
        <v>44</v>
      </c>
      <c r="H70" s="132">
        <v>0.81936685288640587</v>
      </c>
    </row>
    <row r="71" spans="1:8">
      <c r="A71" s="124" t="s">
        <v>341</v>
      </c>
      <c r="B71" s="125" t="s">
        <v>825</v>
      </c>
      <c r="C71" s="125" t="s">
        <v>260</v>
      </c>
      <c r="D71" s="125" t="s">
        <v>364</v>
      </c>
      <c r="E71" s="125"/>
      <c r="F71" s="126">
        <v>289.40000000000003</v>
      </c>
      <c r="G71" s="126">
        <v>288.10000000000002</v>
      </c>
      <c r="H71" s="127">
        <v>0.99550794747753968</v>
      </c>
    </row>
    <row r="72" spans="1:8">
      <c r="A72" s="129" t="s">
        <v>343</v>
      </c>
      <c r="B72" s="130" t="s">
        <v>825</v>
      </c>
      <c r="C72" s="130" t="s">
        <v>260</v>
      </c>
      <c r="D72" s="130" t="s">
        <v>364</v>
      </c>
      <c r="E72" s="130" t="s">
        <v>344</v>
      </c>
      <c r="F72" s="131">
        <v>238.20000000000002</v>
      </c>
      <c r="G72" s="131">
        <v>236.9</v>
      </c>
      <c r="H72" s="132">
        <v>0.99454240134340888</v>
      </c>
    </row>
    <row r="73" spans="1:8">
      <c r="A73" s="129" t="s">
        <v>355</v>
      </c>
      <c r="B73" s="130" t="s">
        <v>825</v>
      </c>
      <c r="C73" s="130" t="s">
        <v>260</v>
      </c>
      <c r="D73" s="130" t="s">
        <v>364</v>
      </c>
      <c r="E73" s="130" t="s">
        <v>356</v>
      </c>
      <c r="F73" s="131">
        <v>51.2</v>
      </c>
      <c r="G73" s="131">
        <v>51.2</v>
      </c>
      <c r="H73" s="132">
        <v>1</v>
      </c>
    </row>
    <row r="74" spans="1:8">
      <c r="A74" s="124" t="s">
        <v>357</v>
      </c>
      <c r="B74" s="125" t="s">
        <v>825</v>
      </c>
      <c r="C74" s="125" t="s">
        <v>260</v>
      </c>
      <c r="D74" s="125" t="s">
        <v>365</v>
      </c>
      <c r="E74" s="125"/>
      <c r="F74" s="126">
        <v>99.9</v>
      </c>
      <c r="G74" s="126">
        <v>99.9</v>
      </c>
      <c r="H74" s="127">
        <v>1</v>
      </c>
    </row>
    <row r="75" spans="1:8">
      <c r="A75" s="129" t="s">
        <v>343</v>
      </c>
      <c r="B75" s="130" t="s">
        <v>825</v>
      </c>
      <c r="C75" s="130" t="s">
        <v>260</v>
      </c>
      <c r="D75" s="130" t="s">
        <v>365</v>
      </c>
      <c r="E75" s="130" t="s">
        <v>344</v>
      </c>
      <c r="F75" s="131">
        <v>99.9</v>
      </c>
      <c r="G75" s="131">
        <v>99.9</v>
      </c>
      <c r="H75" s="132">
        <v>1</v>
      </c>
    </row>
    <row r="76" spans="1:8" ht="25.5">
      <c r="A76" s="124" t="s">
        <v>366</v>
      </c>
      <c r="B76" s="125" t="s">
        <v>825</v>
      </c>
      <c r="C76" s="125" t="s">
        <v>260</v>
      </c>
      <c r="D76" s="125" t="s">
        <v>367</v>
      </c>
      <c r="E76" s="125"/>
      <c r="F76" s="126">
        <v>50</v>
      </c>
      <c r="G76" s="126">
        <v>50</v>
      </c>
      <c r="H76" s="127">
        <v>1</v>
      </c>
    </row>
    <row r="77" spans="1:8">
      <c r="A77" s="129" t="s">
        <v>343</v>
      </c>
      <c r="B77" s="130" t="s">
        <v>825</v>
      </c>
      <c r="C77" s="130" t="s">
        <v>260</v>
      </c>
      <c r="D77" s="130" t="s">
        <v>367</v>
      </c>
      <c r="E77" s="130" t="s">
        <v>344</v>
      </c>
      <c r="F77" s="131">
        <v>50</v>
      </c>
      <c r="G77" s="131">
        <v>50</v>
      </c>
      <c r="H77" s="132">
        <v>1</v>
      </c>
    </row>
    <row r="78" spans="1:8">
      <c r="A78" s="124" t="s">
        <v>368</v>
      </c>
      <c r="B78" s="125" t="s">
        <v>825</v>
      </c>
      <c r="C78" s="125" t="s">
        <v>260</v>
      </c>
      <c r="D78" s="125" t="s">
        <v>369</v>
      </c>
      <c r="E78" s="125"/>
      <c r="F78" s="126">
        <v>53.3</v>
      </c>
      <c r="G78" s="126">
        <v>50.3</v>
      </c>
      <c r="H78" s="127">
        <v>0.94371482176360222</v>
      </c>
    </row>
    <row r="79" spans="1:8">
      <c r="A79" s="129" t="s">
        <v>355</v>
      </c>
      <c r="B79" s="130" t="s">
        <v>825</v>
      </c>
      <c r="C79" s="130" t="s">
        <v>260</v>
      </c>
      <c r="D79" s="130" t="s">
        <v>369</v>
      </c>
      <c r="E79" s="130" t="s">
        <v>356</v>
      </c>
      <c r="F79" s="131">
        <v>53.3</v>
      </c>
      <c r="G79" s="131">
        <v>50.3</v>
      </c>
      <c r="H79" s="132">
        <v>0.94371482176360222</v>
      </c>
    </row>
    <row r="80" spans="1:8" ht="25.5">
      <c r="A80" s="124" t="s">
        <v>370</v>
      </c>
      <c r="B80" s="125" t="s">
        <v>825</v>
      </c>
      <c r="C80" s="125" t="s">
        <v>260</v>
      </c>
      <c r="D80" s="125" t="s">
        <v>371</v>
      </c>
      <c r="E80" s="125"/>
      <c r="F80" s="126">
        <v>1477.5</v>
      </c>
      <c r="G80" s="126">
        <v>1348.3</v>
      </c>
      <c r="H80" s="127">
        <v>0.91255499153976305</v>
      </c>
    </row>
    <row r="81" spans="1:8">
      <c r="A81" s="129" t="s">
        <v>343</v>
      </c>
      <c r="B81" s="130" t="s">
        <v>825</v>
      </c>
      <c r="C81" s="130" t="s">
        <v>260</v>
      </c>
      <c r="D81" s="130" t="s">
        <v>371</v>
      </c>
      <c r="E81" s="130" t="s">
        <v>344</v>
      </c>
      <c r="F81" s="131">
        <v>1431.5</v>
      </c>
      <c r="G81" s="131">
        <v>1302.3</v>
      </c>
      <c r="H81" s="132">
        <v>0.90974502270345792</v>
      </c>
    </row>
    <row r="82" spans="1:8">
      <c r="A82" s="129" t="s">
        <v>339</v>
      </c>
      <c r="B82" s="130" t="s">
        <v>825</v>
      </c>
      <c r="C82" s="130" t="s">
        <v>260</v>
      </c>
      <c r="D82" s="130" t="s">
        <v>371</v>
      </c>
      <c r="E82" s="130" t="s">
        <v>340</v>
      </c>
      <c r="F82" s="131">
        <v>46.000000000000007</v>
      </c>
      <c r="G82" s="131">
        <v>46</v>
      </c>
      <c r="H82" s="132">
        <v>0.99999999999999989</v>
      </c>
    </row>
    <row r="83" spans="1:8">
      <c r="A83" s="124" t="s">
        <v>372</v>
      </c>
      <c r="B83" s="125" t="s">
        <v>825</v>
      </c>
      <c r="C83" s="125" t="s">
        <v>260</v>
      </c>
      <c r="D83" s="125" t="s">
        <v>373</v>
      </c>
      <c r="E83" s="125"/>
      <c r="F83" s="126">
        <v>6082.7999999999984</v>
      </c>
      <c r="G83" s="126">
        <v>6082.8</v>
      </c>
      <c r="H83" s="127">
        <v>1.0000000000000002</v>
      </c>
    </row>
    <row r="84" spans="1:8">
      <c r="A84" s="124" t="s">
        <v>374</v>
      </c>
      <c r="B84" s="125" t="s">
        <v>825</v>
      </c>
      <c r="C84" s="125" t="s">
        <v>260</v>
      </c>
      <c r="D84" s="125" t="s">
        <v>375</v>
      </c>
      <c r="E84" s="125"/>
      <c r="F84" s="126">
        <v>6082.7999999999984</v>
      </c>
      <c r="G84" s="126">
        <v>6082.8</v>
      </c>
      <c r="H84" s="127">
        <v>1.0000000000000002</v>
      </c>
    </row>
    <row r="85" spans="1:8" ht="25.5">
      <c r="A85" s="124" t="s">
        <v>382</v>
      </c>
      <c r="B85" s="125" t="s">
        <v>825</v>
      </c>
      <c r="C85" s="125" t="s">
        <v>260</v>
      </c>
      <c r="D85" s="125" t="s">
        <v>383</v>
      </c>
      <c r="E85" s="125"/>
      <c r="F85" s="126">
        <v>2965.7000000000003</v>
      </c>
      <c r="G85" s="126">
        <v>2965.7000000000003</v>
      </c>
      <c r="H85" s="127">
        <v>1</v>
      </c>
    </row>
    <row r="86" spans="1:8" ht="38.25">
      <c r="A86" s="129" t="s">
        <v>337</v>
      </c>
      <c r="B86" s="130" t="s">
        <v>825</v>
      </c>
      <c r="C86" s="130" t="s">
        <v>260</v>
      </c>
      <c r="D86" s="130" t="s">
        <v>383</v>
      </c>
      <c r="E86" s="130" t="s">
        <v>338</v>
      </c>
      <c r="F86" s="131">
        <v>2675.3</v>
      </c>
      <c r="G86" s="131">
        <v>2675.3</v>
      </c>
      <c r="H86" s="132">
        <v>1</v>
      </c>
    </row>
    <row r="87" spans="1:8">
      <c r="A87" s="129" t="s">
        <v>343</v>
      </c>
      <c r="B87" s="130" t="s">
        <v>825</v>
      </c>
      <c r="C87" s="130" t="s">
        <v>260</v>
      </c>
      <c r="D87" s="130" t="s">
        <v>383</v>
      </c>
      <c r="E87" s="130" t="s">
        <v>344</v>
      </c>
      <c r="F87" s="131">
        <v>290.39999999999998</v>
      </c>
      <c r="G87" s="131">
        <v>290.39999999999998</v>
      </c>
      <c r="H87" s="132">
        <v>1</v>
      </c>
    </row>
    <row r="88" spans="1:8">
      <c r="A88" s="124" t="s">
        <v>384</v>
      </c>
      <c r="B88" s="125" t="s">
        <v>825</v>
      </c>
      <c r="C88" s="125" t="s">
        <v>260</v>
      </c>
      <c r="D88" s="125" t="s">
        <v>385</v>
      </c>
      <c r="E88" s="125"/>
      <c r="F88" s="126">
        <v>1049.2</v>
      </c>
      <c r="G88" s="126">
        <v>1049.2</v>
      </c>
      <c r="H88" s="127">
        <v>1</v>
      </c>
    </row>
    <row r="89" spans="1:8" ht="38.25">
      <c r="A89" s="129" t="s">
        <v>337</v>
      </c>
      <c r="B89" s="130" t="s">
        <v>825</v>
      </c>
      <c r="C89" s="130" t="s">
        <v>260</v>
      </c>
      <c r="D89" s="130" t="s">
        <v>385</v>
      </c>
      <c r="E89" s="130" t="s">
        <v>338</v>
      </c>
      <c r="F89" s="131">
        <v>976.7</v>
      </c>
      <c r="G89" s="131">
        <v>976.7</v>
      </c>
      <c r="H89" s="132">
        <v>1</v>
      </c>
    </row>
    <row r="90" spans="1:8">
      <c r="A90" s="129" t="s">
        <v>343</v>
      </c>
      <c r="B90" s="130" t="s">
        <v>825</v>
      </c>
      <c r="C90" s="130" t="s">
        <v>260</v>
      </c>
      <c r="D90" s="130" t="s">
        <v>385</v>
      </c>
      <c r="E90" s="130" t="s">
        <v>344</v>
      </c>
      <c r="F90" s="131">
        <v>72.5</v>
      </c>
      <c r="G90" s="131">
        <v>72.5</v>
      </c>
      <c r="H90" s="132">
        <v>1</v>
      </c>
    </row>
    <row r="91" spans="1:8" ht="25.5">
      <c r="A91" s="124" t="s">
        <v>388</v>
      </c>
      <c r="B91" s="125" t="s">
        <v>825</v>
      </c>
      <c r="C91" s="125" t="s">
        <v>260</v>
      </c>
      <c r="D91" s="125" t="s">
        <v>389</v>
      </c>
      <c r="E91" s="125"/>
      <c r="F91" s="126">
        <v>2015.5</v>
      </c>
      <c r="G91" s="126">
        <v>2015.5</v>
      </c>
      <c r="H91" s="127">
        <v>1</v>
      </c>
    </row>
    <row r="92" spans="1:8" ht="38.25">
      <c r="A92" s="129" t="s">
        <v>337</v>
      </c>
      <c r="B92" s="130" t="s">
        <v>825</v>
      </c>
      <c r="C92" s="130" t="s">
        <v>260</v>
      </c>
      <c r="D92" s="130" t="s">
        <v>389</v>
      </c>
      <c r="E92" s="130" t="s">
        <v>338</v>
      </c>
      <c r="F92" s="131">
        <v>1845.7</v>
      </c>
      <c r="G92" s="131">
        <v>1845.7</v>
      </c>
      <c r="H92" s="132">
        <v>1</v>
      </c>
    </row>
    <row r="93" spans="1:8">
      <c r="A93" s="129" t="s">
        <v>343</v>
      </c>
      <c r="B93" s="130" t="s">
        <v>825</v>
      </c>
      <c r="C93" s="130" t="s">
        <v>260</v>
      </c>
      <c r="D93" s="130" t="s">
        <v>389</v>
      </c>
      <c r="E93" s="130" t="s">
        <v>344</v>
      </c>
      <c r="F93" s="131">
        <v>169.8</v>
      </c>
      <c r="G93" s="131">
        <v>169.8</v>
      </c>
      <c r="H93" s="132">
        <v>1</v>
      </c>
    </row>
    <row r="94" spans="1:8" ht="51">
      <c r="A94" s="142" t="s">
        <v>390</v>
      </c>
      <c r="B94" s="125" t="s">
        <v>825</v>
      </c>
      <c r="C94" s="125" t="s">
        <v>260</v>
      </c>
      <c r="D94" s="125" t="s">
        <v>391</v>
      </c>
      <c r="E94" s="125"/>
      <c r="F94" s="126">
        <v>0.7</v>
      </c>
      <c r="G94" s="126">
        <v>0.7</v>
      </c>
      <c r="H94" s="127">
        <v>1</v>
      </c>
    </row>
    <row r="95" spans="1:8">
      <c r="A95" s="129" t="s">
        <v>343</v>
      </c>
      <c r="B95" s="130" t="s">
        <v>825</v>
      </c>
      <c r="C95" s="130" t="s">
        <v>260</v>
      </c>
      <c r="D95" s="130" t="s">
        <v>391</v>
      </c>
      <c r="E95" s="130" t="s">
        <v>344</v>
      </c>
      <c r="F95" s="131">
        <v>0.7</v>
      </c>
      <c r="G95" s="131">
        <v>0.7</v>
      </c>
      <c r="H95" s="132">
        <v>1</v>
      </c>
    </row>
    <row r="96" spans="1:8" ht="25.5">
      <c r="A96" s="124" t="s">
        <v>392</v>
      </c>
      <c r="B96" s="125" t="s">
        <v>825</v>
      </c>
      <c r="C96" s="125" t="s">
        <v>260</v>
      </c>
      <c r="D96" s="125" t="s">
        <v>393</v>
      </c>
      <c r="E96" s="125"/>
      <c r="F96" s="126">
        <v>51.699999999999996</v>
      </c>
      <c r="G96" s="126">
        <v>51.699999999999996</v>
      </c>
      <c r="H96" s="127">
        <v>1</v>
      </c>
    </row>
    <row r="97" spans="1:8" ht="38.25">
      <c r="A97" s="129" t="s">
        <v>337</v>
      </c>
      <c r="B97" s="130" t="s">
        <v>825</v>
      </c>
      <c r="C97" s="130" t="s">
        <v>260</v>
      </c>
      <c r="D97" s="130" t="s">
        <v>393</v>
      </c>
      <c r="E97" s="130" t="s">
        <v>338</v>
      </c>
      <c r="F97" s="131">
        <v>49.4</v>
      </c>
      <c r="G97" s="131">
        <v>49.4</v>
      </c>
      <c r="H97" s="132">
        <v>1</v>
      </c>
    </row>
    <row r="98" spans="1:8">
      <c r="A98" s="129" t="s">
        <v>343</v>
      </c>
      <c r="B98" s="130" t="s">
        <v>825</v>
      </c>
      <c r="C98" s="130" t="s">
        <v>260</v>
      </c>
      <c r="D98" s="130" t="s">
        <v>393</v>
      </c>
      <c r="E98" s="130" t="s">
        <v>344</v>
      </c>
      <c r="F98" s="131">
        <v>2.2999999999999998</v>
      </c>
      <c r="G98" s="131">
        <v>2.2999999999999998</v>
      </c>
      <c r="H98" s="132">
        <v>1</v>
      </c>
    </row>
    <row r="99" spans="1:8">
      <c r="A99" s="124" t="s">
        <v>400</v>
      </c>
      <c r="B99" s="125" t="s">
        <v>825</v>
      </c>
      <c r="C99" s="125" t="s">
        <v>260</v>
      </c>
      <c r="D99" s="125" t="s">
        <v>401</v>
      </c>
      <c r="E99" s="125"/>
      <c r="F99" s="126">
        <v>50</v>
      </c>
      <c r="G99" s="126">
        <v>50</v>
      </c>
      <c r="H99" s="127">
        <v>1</v>
      </c>
    </row>
    <row r="100" spans="1:8">
      <c r="A100" s="124" t="s">
        <v>402</v>
      </c>
      <c r="B100" s="125" t="s">
        <v>825</v>
      </c>
      <c r="C100" s="125" t="s">
        <v>260</v>
      </c>
      <c r="D100" s="125" t="s">
        <v>403</v>
      </c>
      <c r="E100" s="125"/>
      <c r="F100" s="126">
        <v>50</v>
      </c>
      <c r="G100" s="126">
        <v>50</v>
      </c>
      <c r="H100" s="127">
        <v>1</v>
      </c>
    </row>
    <row r="101" spans="1:8">
      <c r="A101" s="124" t="s">
        <v>361</v>
      </c>
      <c r="B101" s="125" t="s">
        <v>825</v>
      </c>
      <c r="C101" s="125" t="s">
        <v>260</v>
      </c>
      <c r="D101" s="125" t="s">
        <v>404</v>
      </c>
      <c r="E101" s="125"/>
      <c r="F101" s="126">
        <v>50</v>
      </c>
      <c r="G101" s="126">
        <v>50</v>
      </c>
      <c r="H101" s="127">
        <v>1</v>
      </c>
    </row>
    <row r="102" spans="1:8">
      <c r="A102" s="124" t="s">
        <v>368</v>
      </c>
      <c r="B102" s="125" t="s">
        <v>825</v>
      </c>
      <c r="C102" s="125" t="s">
        <v>260</v>
      </c>
      <c r="D102" s="125" t="s">
        <v>407</v>
      </c>
      <c r="E102" s="125"/>
      <c r="F102" s="126">
        <v>50</v>
      </c>
      <c r="G102" s="126">
        <v>50</v>
      </c>
      <c r="H102" s="127">
        <v>1</v>
      </c>
    </row>
    <row r="103" spans="1:8">
      <c r="A103" s="129" t="s">
        <v>355</v>
      </c>
      <c r="B103" s="130" t="s">
        <v>825</v>
      </c>
      <c r="C103" s="130" t="s">
        <v>260</v>
      </c>
      <c r="D103" s="130" t="s">
        <v>407</v>
      </c>
      <c r="E103" s="130" t="s">
        <v>356</v>
      </c>
      <c r="F103" s="131">
        <v>50</v>
      </c>
      <c r="G103" s="131">
        <v>50</v>
      </c>
      <c r="H103" s="132">
        <v>1</v>
      </c>
    </row>
    <row r="104" spans="1:8">
      <c r="A104" s="124" t="s">
        <v>670</v>
      </c>
      <c r="B104" s="125" t="s">
        <v>825</v>
      </c>
      <c r="C104" s="125" t="s">
        <v>260</v>
      </c>
      <c r="D104" s="125" t="s">
        <v>671</v>
      </c>
      <c r="E104" s="125"/>
      <c r="F104" s="126">
        <v>2885.6</v>
      </c>
      <c r="G104" s="126">
        <v>2885.6</v>
      </c>
      <c r="H104" s="127">
        <v>1</v>
      </c>
    </row>
    <row r="105" spans="1:8">
      <c r="A105" s="124" t="s">
        <v>677</v>
      </c>
      <c r="B105" s="125" t="s">
        <v>825</v>
      </c>
      <c r="C105" s="125" t="s">
        <v>260</v>
      </c>
      <c r="D105" s="125" t="s">
        <v>678</v>
      </c>
      <c r="E105" s="125"/>
      <c r="F105" s="126">
        <v>12</v>
      </c>
      <c r="G105" s="126">
        <v>12</v>
      </c>
      <c r="H105" s="127">
        <v>1</v>
      </c>
    </row>
    <row r="106" spans="1:8">
      <c r="A106" s="124" t="s">
        <v>665</v>
      </c>
      <c r="B106" s="125" t="s">
        <v>825</v>
      </c>
      <c r="C106" s="125" t="s">
        <v>260</v>
      </c>
      <c r="D106" s="125" t="s">
        <v>679</v>
      </c>
      <c r="E106" s="125"/>
      <c r="F106" s="126">
        <v>12</v>
      </c>
      <c r="G106" s="126">
        <v>12</v>
      </c>
      <c r="H106" s="127">
        <v>1</v>
      </c>
    </row>
    <row r="107" spans="1:8" ht="25.5">
      <c r="A107" s="124" t="s">
        <v>370</v>
      </c>
      <c r="B107" s="125" t="s">
        <v>825</v>
      </c>
      <c r="C107" s="125" t="s">
        <v>260</v>
      </c>
      <c r="D107" s="125" t="s">
        <v>682</v>
      </c>
      <c r="E107" s="125"/>
      <c r="F107" s="126">
        <v>12</v>
      </c>
      <c r="G107" s="126">
        <v>12</v>
      </c>
      <c r="H107" s="127">
        <v>1</v>
      </c>
    </row>
    <row r="108" spans="1:8">
      <c r="A108" s="129" t="s">
        <v>339</v>
      </c>
      <c r="B108" s="130" t="s">
        <v>825</v>
      </c>
      <c r="C108" s="130" t="s">
        <v>260</v>
      </c>
      <c r="D108" s="130" t="s">
        <v>682</v>
      </c>
      <c r="E108" s="130" t="s">
        <v>340</v>
      </c>
      <c r="F108" s="131">
        <v>12</v>
      </c>
      <c r="G108" s="131">
        <v>12</v>
      </c>
      <c r="H108" s="132">
        <v>1</v>
      </c>
    </row>
    <row r="109" spans="1:8" ht="38.25">
      <c r="A109" s="124" t="s">
        <v>700</v>
      </c>
      <c r="B109" s="125" t="s">
        <v>825</v>
      </c>
      <c r="C109" s="125" t="s">
        <v>260</v>
      </c>
      <c r="D109" s="125" t="s">
        <v>701</v>
      </c>
      <c r="E109" s="125"/>
      <c r="F109" s="126">
        <v>2873.6</v>
      </c>
      <c r="G109" s="126">
        <v>2873.6</v>
      </c>
      <c r="H109" s="127">
        <v>1</v>
      </c>
    </row>
    <row r="110" spans="1:8">
      <c r="A110" s="124" t="s">
        <v>665</v>
      </c>
      <c r="B110" s="125" t="s">
        <v>825</v>
      </c>
      <c r="C110" s="125" t="s">
        <v>260</v>
      </c>
      <c r="D110" s="125" t="s">
        <v>702</v>
      </c>
      <c r="E110" s="125"/>
      <c r="F110" s="126">
        <v>2873.6</v>
      </c>
      <c r="G110" s="126">
        <v>2873.6</v>
      </c>
      <c r="H110" s="127">
        <v>1</v>
      </c>
    </row>
    <row r="111" spans="1:8" ht="41.25" customHeight="1">
      <c r="A111" s="124" t="s">
        <v>370</v>
      </c>
      <c r="B111" s="125" t="s">
        <v>825</v>
      </c>
      <c r="C111" s="125" t="s">
        <v>260</v>
      </c>
      <c r="D111" s="125" t="s">
        <v>703</v>
      </c>
      <c r="E111" s="125"/>
      <c r="F111" s="126">
        <v>2873.6</v>
      </c>
      <c r="G111" s="126">
        <v>2873.6</v>
      </c>
      <c r="H111" s="127">
        <v>1</v>
      </c>
    </row>
    <row r="112" spans="1:8">
      <c r="A112" s="129" t="s">
        <v>339</v>
      </c>
      <c r="B112" s="130" t="s">
        <v>825</v>
      </c>
      <c r="C112" s="130" t="s">
        <v>260</v>
      </c>
      <c r="D112" s="130" t="s">
        <v>703</v>
      </c>
      <c r="E112" s="130" t="s">
        <v>340</v>
      </c>
      <c r="F112" s="131">
        <v>2873.6</v>
      </c>
      <c r="G112" s="131">
        <v>2873.6</v>
      </c>
      <c r="H112" s="132">
        <v>1</v>
      </c>
    </row>
    <row r="113" spans="1:8" ht="38.25">
      <c r="A113" s="124" t="s">
        <v>704</v>
      </c>
      <c r="B113" s="125" t="s">
        <v>825</v>
      </c>
      <c r="C113" s="125" t="s">
        <v>260</v>
      </c>
      <c r="D113" s="125" t="s">
        <v>705</v>
      </c>
      <c r="E113" s="125"/>
      <c r="F113" s="126">
        <v>102</v>
      </c>
      <c r="G113" s="126">
        <v>61.6</v>
      </c>
      <c r="H113" s="127">
        <v>0.60392156862745094</v>
      </c>
    </row>
    <row r="114" spans="1:8" ht="25.5">
      <c r="A114" s="124" t="s">
        <v>716</v>
      </c>
      <c r="B114" s="125" t="s">
        <v>825</v>
      </c>
      <c r="C114" s="125" t="s">
        <v>260</v>
      </c>
      <c r="D114" s="125" t="s">
        <v>717</v>
      </c>
      <c r="E114" s="125"/>
      <c r="F114" s="126">
        <v>102</v>
      </c>
      <c r="G114" s="126">
        <v>61.6</v>
      </c>
      <c r="H114" s="127">
        <v>0.60392156862745094</v>
      </c>
    </row>
    <row r="115" spans="1:8">
      <c r="A115" s="124" t="s">
        <v>349</v>
      </c>
      <c r="B115" s="125" t="s">
        <v>825</v>
      </c>
      <c r="C115" s="125" t="s">
        <v>260</v>
      </c>
      <c r="D115" s="125" t="s">
        <v>718</v>
      </c>
      <c r="E115" s="125"/>
      <c r="F115" s="126">
        <v>102</v>
      </c>
      <c r="G115" s="126">
        <v>61.6</v>
      </c>
      <c r="H115" s="127">
        <v>0.60392156862745094</v>
      </c>
    </row>
    <row r="116" spans="1:8">
      <c r="A116" s="124" t="s">
        <v>341</v>
      </c>
      <c r="B116" s="125" t="s">
        <v>825</v>
      </c>
      <c r="C116" s="125" t="s">
        <v>260</v>
      </c>
      <c r="D116" s="125" t="s">
        <v>719</v>
      </c>
      <c r="E116" s="125"/>
      <c r="F116" s="126">
        <v>102</v>
      </c>
      <c r="G116" s="126">
        <v>61.6</v>
      </c>
      <c r="H116" s="127">
        <v>0.60392156862745094</v>
      </c>
    </row>
    <row r="117" spans="1:8">
      <c r="A117" s="129" t="s">
        <v>343</v>
      </c>
      <c r="B117" s="130" t="s">
        <v>825</v>
      </c>
      <c r="C117" s="130" t="s">
        <v>260</v>
      </c>
      <c r="D117" s="130" t="s">
        <v>719</v>
      </c>
      <c r="E117" s="130" t="s">
        <v>344</v>
      </c>
      <c r="F117" s="131">
        <v>102</v>
      </c>
      <c r="G117" s="131">
        <v>61.6</v>
      </c>
      <c r="H117" s="132">
        <v>0.60392156862745094</v>
      </c>
    </row>
    <row r="118" spans="1:8">
      <c r="A118" s="124" t="s">
        <v>261</v>
      </c>
      <c r="B118" s="125" t="s">
        <v>825</v>
      </c>
      <c r="C118" s="125" t="s">
        <v>262</v>
      </c>
      <c r="D118" s="125"/>
      <c r="E118" s="125"/>
      <c r="F118" s="126">
        <v>26894.899999999998</v>
      </c>
      <c r="G118" s="126">
        <v>26871.999999999996</v>
      </c>
      <c r="H118" s="127">
        <v>0.9991485374550565</v>
      </c>
    </row>
    <row r="119" spans="1:8" ht="25.5">
      <c r="A119" s="124" t="s">
        <v>263</v>
      </c>
      <c r="B119" s="125" t="s">
        <v>825</v>
      </c>
      <c r="C119" s="125" t="s">
        <v>264</v>
      </c>
      <c r="D119" s="125"/>
      <c r="E119" s="125"/>
      <c r="F119" s="126">
        <v>26744.899999999998</v>
      </c>
      <c r="G119" s="126">
        <v>26721.999999999996</v>
      </c>
      <c r="H119" s="127">
        <v>0.99914376198826682</v>
      </c>
    </row>
    <row r="120" spans="1:8">
      <c r="A120" s="124" t="s">
        <v>422</v>
      </c>
      <c r="B120" s="125" t="s">
        <v>825</v>
      </c>
      <c r="C120" s="125" t="s">
        <v>264</v>
      </c>
      <c r="D120" s="125" t="s">
        <v>423</v>
      </c>
      <c r="E120" s="125"/>
      <c r="F120" s="126">
        <v>26744.899999999998</v>
      </c>
      <c r="G120" s="126">
        <v>26721.999999999996</v>
      </c>
      <c r="H120" s="127">
        <v>0.99914376198826682</v>
      </c>
    </row>
    <row r="121" spans="1:8">
      <c r="A121" s="124" t="s">
        <v>424</v>
      </c>
      <c r="B121" s="125" t="s">
        <v>825</v>
      </c>
      <c r="C121" s="125" t="s">
        <v>264</v>
      </c>
      <c r="D121" s="125" t="s">
        <v>425</v>
      </c>
      <c r="E121" s="125"/>
      <c r="F121" s="126">
        <v>343.6</v>
      </c>
      <c r="G121" s="126">
        <v>343.6</v>
      </c>
      <c r="H121" s="127">
        <v>1</v>
      </c>
    </row>
    <row r="122" spans="1:8">
      <c r="A122" s="124" t="s">
        <v>361</v>
      </c>
      <c r="B122" s="125" t="s">
        <v>825</v>
      </c>
      <c r="C122" s="125" t="s">
        <v>264</v>
      </c>
      <c r="D122" s="125" t="s">
        <v>426</v>
      </c>
      <c r="E122" s="125"/>
      <c r="F122" s="126">
        <v>343.6</v>
      </c>
      <c r="G122" s="126">
        <v>343.6</v>
      </c>
      <c r="H122" s="127">
        <v>1</v>
      </c>
    </row>
    <row r="123" spans="1:8">
      <c r="A123" s="124" t="s">
        <v>352</v>
      </c>
      <c r="B123" s="125" t="s">
        <v>825</v>
      </c>
      <c r="C123" s="125" t="s">
        <v>264</v>
      </c>
      <c r="D123" s="125" t="s">
        <v>427</v>
      </c>
      <c r="E123" s="125"/>
      <c r="F123" s="126">
        <v>193.8</v>
      </c>
      <c r="G123" s="126">
        <v>193.8</v>
      </c>
      <c r="H123" s="127">
        <v>1</v>
      </c>
    </row>
    <row r="124" spans="1:8">
      <c r="A124" s="129" t="s">
        <v>343</v>
      </c>
      <c r="B124" s="130" t="s">
        <v>825</v>
      </c>
      <c r="C124" s="130" t="s">
        <v>264</v>
      </c>
      <c r="D124" s="130" t="s">
        <v>427</v>
      </c>
      <c r="E124" s="130" t="s">
        <v>344</v>
      </c>
      <c r="F124" s="131">
        <v>193.8</v>
      </c>
      <c r="G124" s="131">
        <v>193.8</v>
      </c>
      <c r="H124" s="132">
        <v>1</v>
      </c>
    </row>
    <row r="125" spans="1:8">
      <c r="A125" s="124" t="s">
        <v>341</v>
      </c>
      <c r="B125" s="125" t="s">
        <v>825</v>
      </c>
      <c r="C125" s="125" t="s">
        <v>264</v>
      </c>
      <c r="D125" s="125" t="s">
        <v>428</v>
      </c>
      <c r="E125" s="125"/>
      <c r="F125" s="126">
        <v>149.80000000000001</v>
      </c>
      <c r="G125" s="126">
        <v>149.80000000000001</v>
      </c>
      <c r="H125" s="127">
        <v>1</v>
      </c>
    </row>
    <row r="126" spans="1:8">
      <c r="A126" s="129" t="s">
        <v>343</v>
      </c>
      <c r="B126" s="130" t="s">
        <v>825</v>
      </c>
      <c r="C126" s="130" t="s">
        <v>264</v>
      </c>
      <c r="D126" s="130" t="s">
        <v>428</v>
      </c>
      <c r="E126" s="130" t="s">
        <v>344</v>
      </c>
      <c r="F126" s="131">
        <v>149.80000000000001</v>
      </c>
      <c r="G126" s="131">
        <v>149.80000000000001</v>
      </c>
      <c r="H126" s="132">
        <v>1</v>
      </c>
    </row>
    <row r="127" spans="1:8" ht="42.75" customHeight="1">
      <c r="A127" s="143" t="s">
        <v>435</v>
      </c>
      <c r="B127" s="125" t="s">
        <v>825</v>
      </c>
      <c r="C127" s="125" t="s">
        <v>264</v>
      </c>
      <c r="D127" s="125" t="s">
        <v>436</v>
      </c>
      <c r="E127" s="125"/>
      <c r="F127" s="126">
        <v>26401.3</v>
      </c>
      <c r="G127" s="126">
        <v>26378.399999999998</v>
      </c>
      <c r="H127" s="127">
        <v>0.99913261846954504</v>
      </c>
    </row>
    <row r="128" spans="1:8">
      <c r="A128" s="124" t="s">
        <v>349</v>
      </c>
      <c r="B128" s="125" t="s">
        <v>825</v>
      </c>
      <c r="C128" s="125" t="s">
        <v>264</v>
      </c>
      <c r="D128" s="125" t="s">
        <v>437</v>
      </c>
      <c r="E128" s="125"/>
      <c r="F128" s="126">
        <v>26401.3</v>
      </c>
      <c r="G128" s="126">
        <v>26378.399999999998</v>
      </c>
      <c r="H128" s="127">
        <v>0.99913261846954504</v>
      </c>
    </row>
    <row r="129" spans="1:8">
      <c r="A129" s="124" t="s">
        <v>335</v>
      </c>
      <c r="B129" s="125" t="s">
        <v>825</v>
      </c>
      <c r="C129" s="125" t="s">
        <v>264</v>
      </c>
      <c r="D129" s="125" t="s">
        <v>438</v>
      </c>
      <c r="E129" s="125"/>
      <c r="F129" s="126">
        <v>53.899999999999096</v>
      </c>
      <c r="G129" s="126">
        <v>53.9</v>
      </c>
      <c r="H129" s="127">
        <v>1.0000000000000167</v>
      </c>
    </row>
    <row r="130" spans="1:8" ht="38.25">
      <c r="A130" s="129" t="s">
        <v>337</v>
      </c>
      <c r="B130" s="130" t="s">
        <v>825</v>
      </c>
      <c r="C130" s="130" t="s">
        <v>264</v>
      </c>
      <c r="D130" s="130" t="s">
        <v>438</v>
      </c>
      <c r="E130" s="130" t="s">
        <v>338</v>
      </c>
      <c r="F130" s="131">
        <v>53.899999999999096</v>
      </c>
      <c r="G130" s="131">
        <v>53.9</v>
      </c>
      <c r="H130" s="132">
        <v>1.0000000000000167</v>
      </c>
    </row>
    <row r="131" spans="1:8">
      <c r="A131" s="124" t="s">
        <v>352</v>
      </c>
      <c r="B131" s="125" t="s">
        <v>825</v>
      </c>
      <c r="C131" s="125" t="s">
        <v>264</v>
      </c>
      <c r="D131" s="125" t="s">
        <v>439</v>
      </c>
      <c r="E131" s="125"/>
      <c r="F131" s="126">
        <v>602.20000000000005</v>
      </c>
      <c r="G131" s="126">
        <v>602.20000000000005</v>
      </c>
      <c r="H131" s="127">
        <v>1</v>
      </c>
    </row>
    <row r="132" spans="1:8">
      <c r="A132" s="129" t="s">
        <v>343</v>
      </c>
      <c r="B132" s="130" t="s">
        <v>825</v>
      </c>
      <c r="C132" s="130" t="s">
        <v>264</v>
      </c>
      <c r="D132" s="130" t="s">
        <v>439</v>
      </c>
      <c r="E132" s="130" t="s">
        <v>344</v>
      </c>
      <c r="F132" s="131">
        <v>602.20000000000005</v>
      </c>
      <c r="G132" s="131">
        <v>602.20000000000005</v>
      </c>
      <c r="H132" s="132">
        <v>1</v>
      </c>
    </row>
    <row r="133" spans="1:8">
      <c r="A133" s="124" t="s">
        <v>341</v>
      </c>
      <c r="B133" s="125" t="s">
        <v>825</v>
      </c>
      <c r="C133" s="125" t="s">
        <v>264</v>
      </c>
      <c r="D133" s="125" t="s">
        <v>440</v>
      </c>
      <c r="E133" s="125"/>
      <c r="F133" s="126">
        <v>567.6</v>
      </c>
      <c r="G133" s="126">
        <v>567.59999999999991</v>
      </c>
      <c r="H133" s="127">
        <v>0.99999999999999978</v>
      </c>
    </row>
    <row r="134" spans="1:8">
      <c r="A134" s="129" t="s">
        <v>343</v>
      </c>
      <c r="B134" s="130" t="s">
        <v>825</v>
      </c>
      <c r="C134" s="130" t="s">
        <v>264</v>
      </c>
      <c r="D134" s="130" t="s">
        <v>440</v>
      </c>
      <c r="E134" s="130" t="s">
        <v>344</v>
      </c>
      <c r="F134" s="131">
        <v>556.29999999999995</v>
      </c>
      <c r="G134" s="131">
        <v>556.29999999999995</v>
      </c>
      <c r="H134" s="132">
        <v>1</v>
      </c>
    </row>
    <row r="135" spans="1:8">
      <c r="A135" s="129" t="s">
        <v>355</v>
      </c>
      <c r="B135" s="130" t="s">
        <v>825</v>
      </c>
      <c r="C135" s="130" t="s">
        <v>264</v>
      </c>
      <c r="D135" s="130" t="s">
        <v>440</v>
      </c>
      <c r="E135" s="130" t="s">
        <v>356</v>
      </c>
      <c r="F135" s="131">
        <v>11.3</v>
      </c>
      <c r="G135" s="131">
        <v>11.3</v>
      </c>
      <c r="H135" s="132">
        <v>1</v>
      </c>
    </row>
    <row r="136" spans="1:8">
      <c r="A136" s="124" t="s">
        <v>357</v>
      </c>
      <c r="B136" s="125" t="s">
        <v>825</v>
      </c>
      <c r="C136" s="125" t="s">
        <v>264</v>
      </c>
      <c r="D136" s="125" t="s">
        <v>441</v>
      </c>
      <c r="E136" s="125"/>
      <c r="F136" s="126">
        <v>17.600000000000001</v>
      </c>
      <c r="G136" s="126">
        <v>17.600000000000001</v>
      </c>
      <c r="H136" s="127">
        <v>1</v>
      </c>
    </row>
    <row r="137" spans="1:8">
      <c r="A137" s="129" t="s">
        <v>343</v>
      </c>
      <c r="B137" s="130" t="s">
        <v>825</v>
      </c>
      <c r="C137" s="130" t="s">
        <v>264</v>
      </c>
      <c r="D137" s="130" t="s">
        <v>441</v>
      </c>
      <c r="E137" s="130" t="s">
        <v>344</v>
      </c>
      <c r="F137" s="131">
        <v>17.600000000000001</v>
      </c>
      <c r="G137" s="131">
        <v>17.600000000000001</v>
      </c>
      <c r="H137" s="132">
        <v>1</v>
      </c>
    </row>
    <row r="138" spans="1:8" ht="25.5">
      <c r="A138" s="124" t="s">
        <v>345</v>
      </c>
      <c r="B138" s="125" t="s">
        <v>825</v>
      </c>
      <c r="C138" s="125" t="s">
        <v>264</v>
      </c>
      <c r="D138" s="125" t="s">
        <v>442</v>
      </c>
      <c r="E138" s="125"/>
      <c r="F138" s="126">
        <v>25160</v>
      </c>
      <c r="G138" s="126">
        <v>25137.1</v>
      </c>
      <c r="H138" s="127">
        <v>0.99908982511923683</v>
      </c>
    </row>
    <row r="139" spans="1:8" ht="38.25">
      <c r="A139" s="124" t="s">
        <v>347</v>
      </c>
      <c r="B139" s="125" t="s">
        <v>825</v>
      </c>
      <c r="C139" s="125" t="s">
        <v>264</v>
      </c>
      <c r="D139" s="125" t="s">
        <v>443</v>
      </c>
      <c r="E139" s="125"/>
      <c r="F139" s="126">
        <v>25160</v>
      </c>
      <c r="G139" s="126">
        <v>25137.1</v>
      </c>
      <c r="H139" s="127">
        <v>0.99908982511923683</v>
      </c>
    </row>
    <row r="140" spans="1:8" ht="38.25">
      <c r="A140" s="129" t="s">
        <v>337</v>
      </c>
      <c r="B140" s="130" t="s">
        <v>825</v>
      </c>
      <c r="C140" s="130" t="s">
        <v>264</v>
      </c>
      <c r="D140" s="130" t="s">
        <v>443</v>
      </c>
      <c r="E140" s="130" t="s">
        <v>338</v>
      </c>
      <c r="F140" s="131">
        <v>25160</v>
      </c>
      <c r="G140" s="131">
        <v>25137.1</v>
      </c>
      <c r="H140" s="132">
        <v>0.99908982511923683</v>
      </c>
    </row>
    <row r="141" spans="1:8">
      <c r="A141" s="124" t="s">
        <v>265</v>
      </c>
      <c r="B141" s="125" t="s">
        <v>825</v>
      </c>
      <c r="C141" s="125" t="s">
        <v>266</v>
      </c>
      <c r="D141" s="125"/>
      <c r="E141" s="125"/>
      <c r="F141" s="126">
        <v>150</v>
      </c>
      <c r="G141" s="126">
        <v>150</v>
      </c>
      <c r="H141" s="127">
        <v>1</v>
      </c>
    </row>
    <row r="142" spans="1:8">
      <c r="A142" s="124" t="s">
        <v>422</v>
      </c>
      <c r="B142" s="125" t="s">
        <v>825</v>
      </c>
      <c r="C142" s="125" t="s">
        <v>266</v>
      </c>
      <c r="D142" s="125" t="s">
        <v>423</v>
      </c>
      <c r="E142" s="125"/>
      <c r="F142" s="126">
        <v>150</v>
      </c>
      <c r="G142" s="126">
        <v>150</v>
      </c>
      <c r="H142" s="127">
        <v>1</v>
      </c>
    </row>
    <row r="143" spans="1:8" ht="25.5">
      <c r="A143" s="124" t="s">
        <v>431</v>
      </c>
      <c r="B143" s="125" t="s">
        <v>825</v>
      </c>
      <c r="C143" s="125" t="s">
        <v>266</v>
      </c>
      <c r="D143" s="125" t="s">
        <v>432</v>
      </c>
      <c r="E143" s="125"/>
      <c r="F143" s="126">
        <v>150</v>
      </c>
      <c r="G143" s="126">
        <v>150</v>
      </c>
      <c r="H143" s="127">
        <v>1</v>
      </c>
    </row>
    <row r="144" spans="1:8">
      <c r="A144" s="124" t="s">
        <v>361</v>
      </c>
      <c r="B144" s="125" t="s">
        <v>825</v>
      </c>
      <c r="C144" s="125" t="s">
        <v>266</v>
      </c>
      <c r="D144" s="125" t="s">
        <v>433</v>
      </c>
      <c r="E144" s="125"/>
      <c r="F144" s="126">
        <v>150</v>
      </c>
      <c r="G144" s="126">
        <v>150</v>
      </c>
      <c r="H144" s="127">
        <v>1</v>
      </c>
    </row>
    <row r="145" spans="1:8" ht="25.5">
      <c r="A145" s="124" t="s">
        <v>366</v>
      </c>
      <c r="B145" s="125" t="s">
        <v>825</v>
      </c>
      <c r="C145" s="125" t="s">
        <v>266</v>
      </c>
      <c r="D145" s="125" t="s">
        <v>434</v>
      </c>
      <c r="E145" s="125"/>
      <c r="F145" s="126">
        <v>150</v>
      </c>
      <c r="G145" s="126">
        <v>150</v>
      </c>
      <c r="H145" s="127">
        <v>1</v>
      </c>
    </row>
    <row r="146" spans="1:8">
      <c r="A146" s="129" t="s">
        <v>343</v>
      </c>
      <c r="B146" s="130" t="s">
        <v>825</v>
      </c>
      <c r="C146" s="130" t="s">
        <v>266</v>
      </c>
      <c r="D146" s="130" t="s">
        <v>434</v>
      </c>
      <c r="E146" s="130" t="s">
        <v>344</v>
      </c>
      <c r="F146" s="131">
        <v>150</v>
      </c>
      <c r="G146" s="131">
        <v>150</v>
      </c>
      <c r="H146" s="132">
        <v>1</v>
      </c>
    </row>
    <row r="147" spans="1:8">
      <c r="A147" s="124" t="s">
        <v>267</v>
      </c>
      <c r="B147" s="125" t="s">
        <v>825</v>
      </c>
      <c r="C147" s="125" t="s">
        <v>268</v>
      </c>
      <c r="D147" s="125"/>
      <c r="E147" s="125"/>
      <c r="F147" s="126">
        <v>18962.699999999997</v>
      </c>
      <c r="G147" s="126">
        <v>17637.099999999999</v>
      </c>
      <c r="H147" s="127">
        <v>0.9300943431051486</v>
      </c>
    </row>
    <row r="148" spans="1:8">
      <c r="A148" s="124" t="s">
        <v>269</v>
      </c>
      <c r="B148" s="125" t="s">
        <v>825</v>
      </c>
      <c r="C148" s="125" t="s">
        <v>270</v>
      </c>
      <c r="D148" s="125"/>
      <c r="E148" s="125"/>
      <c r="F148" s="126">
        <v>49</v>
      </c>
      <c r="G148" s="126">
        <v>49</v>
      </c>
      <c r="H148" s="127">
        <v>1</v>
      </c>
    </row>
    <row r="149" spans="1:8">
      <c r="A149" s="124" t="s">
        <v>444</v>
      </c>
      <c r="B149" s="125" t="s">
        <v>825</v>
      </c>
      <c r="C149" s="125" t="s">
        <v>270</v>
      </c>
      <c r="D149" s="125" t="s">
        <v>445</v>
      </c>
      <c r="E149" s="125"/>
      <c r="F149" s="126">
        <v>49</v>
      </c>
      <c r="G149" s="126">
        <v>49</v>
      </c>
      <c r="H149" s="127">
        <v>1</v>
      </c>
    </row>
    <row r="150" spans="1:8">
      <c r="A150" s="124" t="s">
        <v>446</v>
      </c>
      <c r="B150" s="125" t="s">
        <v>825</v>
      </c>
      <c r="C150" s="125" t="s">
        <v>270</v>
      </c>
      <c r="D150" s="125" t="s">
        <v>447</v>
      </c>
      <c r="E150" s="125"/>
      <c r="F150" s="126">
        <v>49</v>
      </c>
      <c r="G150" s="126">
        <v>49</v>
      </c>
      <c r="H150" s="127">
        <v>1</v>
      </c>
    </row>
    <row r="151" spans="1:8">
      <c r="A151" s="124" t="s">
        <v>361</v>
      </c>
      <c r="B151" s="125" t="s">
        <v>825</v>
      </c>
      <c r="C151" s="125" t="s">
        <v>270</v>
      </c>
      <c r="D151" s="125" t="s">
        <v>448</v>
      </c>
      <c r="E151" s="125"/>
      <c r="F151" s="126">
        <v>49</v>
      </c>
      <c r="G151" s="126">
        <v>49</v>
      </c>
      <c r="H151" s="127">
        <v>1</v>
      </c>
    </row>
    <row r="152" spans="1:8" ht="25.5">
      <c r="A152" s="124" t="s">
        <v>366</v>
      </c>
      <c r="B152" s="125" t="s">
        <v>825</v>
      </c>
      <c r="C152" s="125" t="s">
        <v>270</v>
      </c>
      <c r="D152" s="125" t="s">
        <v>449</v>
      </c>
      <c r="E152" s="125"/>
      <c r="F152" s="126">
        <v>49</v>
      </c>
      <c r="G152" s="126">
        <v>49</v>
      </c>
      <c r="H152" s="127">
        <v>1</v>
      </c>
    </row>
    <row r="153" spans="1:8">
      <c r="A153" s="129" t="s">
        <v>339</v>
      </c>
      <c r="B153" s="130" t="s">
        <v>825</v>
      </c>
      <c r="C153" s="130" t="s">
        <v>270</v>
      </c>
      <c r="D153" s="130" t="s">
        <v>449</v>
      </c>
      <c r="E153" s="130" t="s">
        <v>340</v>
      </c>
      <c r="F153" s="131">
        <v>49</v>
      </c>
      <c r="G153" s="131">
        <v>49</v>
      </c>
      <c r="H153" s="132">
        <v>1</v>
      </c>
    </row>
    <row r="154" spans="1:8">
      <c r="A154" s="124" t="s">
        <v>271</v>
      </c>
      <c r="B154" s="125" t="s">
        <v>825</v>
      </c>
      <c r="C154" s="125" t="s">
        <v>272</v>
      </c>
      <c r="D154" s="125"/>
      <c r="E154" s="125"/>
      <c r="F154" s="126">
        <v>18913.699999999997</v>
      </c>
      <c r="G154" s="126">
        <v>17588.099999999999</v>
      </c>
      <c r="H154" s="127">
        <v>0.9299132374945146</v>
      </c>
    </row>
    <row r="155" spans="1:8" ht="51">
      <c r="A155" s="142" t="s">
        <v>450</v>
      </c>
      <c r="B155" s="125" t="s">
        <v>825</v>
      </c>
      <c r="C155" s="125" t="s">
        <v>272</v>
      </c>
      <c r="D155" s="125" t="s">
        <v>451</v>
      </c>
      <c r="E155" s="125"/>
      <c r="F155" s="126">
        <v>18913.699999999997</v>
      </c>
      <c r="G155" s="126">
        <v>17588.099999999999</v>
      </c>
      <c r="H155" s="127">
        <v>0.9299132374945146</v>
      </c>
    </row>
    <row r="156" spans="1:8" ht="51">
      <c r="A156" s="142" t="s">
        <v>826</v>
      </c>
      <c r="B156" s="125" t="s">
        <v>825</v>
      </c>
      <c r="C156" s="125" t="s">
        <v>272</v>
      </c>
      <c r="D156" s="125" t="s">
        <v>453</v>
      </c>
      <c r="E156" s="125"/>
      <c r="F156" s="126">
        <v>18913.699999999997</v>
      </c>
      <c r="G156" s="126">
        <v>17588.099999999999</v>
      </c>
      <c r="H156" s="127">
        <v>0.9299132374945146</v>
      </c>
    </row>
    <row r="157" spans="1:8">
      <c r="A157" s="124" t="s">
        <v>361</v>
      </c>
      <c r="B157" s="125" t="s">
        <v>825</v>
      </c>
      <c r="C157" s="125" t="s">
        <v>272</v>
      </c>
      <c r="D157" s="125" t="s">
        <v>454</v>
      </c>
      <c r="E157" s="125"/>
      <c r="F157" s="126">
        <v>18913.699999999997</v>
      </c>
      <c r="G157" s="126">
        <v>17588.099999999999</v>
      </c>
      <c r="H157" s="127">
        <v>0.9299132374945146</v>
      </c>
    </row>
    <row r="158" spans="1:8">
      <c r="A158" s="124" t="s">
        <v>352</v>
      </c>
      <c r="B158" s="125" t="s">
        <v>825</v>
      </c>
      <c r="C158" s="125" t="s">
        <v>272</v>
      </c>
      <c r="D158" s="125" t="s">
        <v>455</v>
      </c>
      <c r="E158" s="125"/>
      <c r="F158" s="126">
        <v>9022.6</v>
      </c>
      <c r="G158" s="126">
        <v>8033.9</v>
      </c>
      <c r="H158" s="127">
        <v>0.89041961297187056</v>
      </c>
    </row>
    <row r="159" spans="1:8">
      <c r="A159" s="129" t="s">
        <v>343</v>
      </c>
      <c r="B159" s="130" t="s">
        <v>825</v>
      </c>
      <c r="C159" s="130" t="s">
        <v>272</v>
      </c>
      <c r="D159" s="130" t="s">
        <v>455</v>
      </c>
      <c r="E159" s="130" t="s">
        <v>344</v>
      </c>
      <c r="F159" s="131">
        <v>9022.6</v>
      </c>
      <c r="G159" s="131">
        <v>8033.9</v>
      </c>
      <c r="H159" s="132">
        <v>0.89041961297187056</v>
      </c>
    </row>
    <row r="160" spans="1:8">
      <c r="A160" s="124" t="s">
        <v>357</v>
      </c>
      <c r="B160" s="125" t="s">
        <v>825</v>
      </c>
      <c r="C160" s="125" t="s">
        <v>272</v>
      </c>
      <c r="D160" s="125" t="s">
        <v>456</v>
      </c>
      <c r="E160" s="125"/>
      <c r="F160" s="126">
        <v>9891.0999999999985</v>
      </c>
      <c r="G160" s="126">
        <v>9554.2000000000007</v>
      </c>
      <c r="H160" s="127">
        <v>0.96593907654355959</v>
      </c>
    </row>
    <row r="161" spans="1:8">
      <c r="A161" s="129" t="s">
        <v>343</v>
      </c>
      <c r="B161" s="130" t="s">
        <v>825</v>
      </c>
      <c r="C161" s="130" t="s">
        <v>272</v>
      </c>
      <c r="D161" s="130" t="s">
        <v>456</v>
      </c>
      <c r="E161" s="130" t="s">
        <v>344</v>
      </c>
      <c r="F161" s="131">
        <v>9891.0999999999985</v>
      </c>
      <c r="G161" s="131">
        <v>9554.2000000000007</v>
      </c>
      <c r="H161" s="132">
        <v>0.96593907654355959</v>
      </c>
    </row>
    <row r="162" spans="1:8">
      <c r="A162" s="124" t="s">
        <v>275</v>
      </c>
      <c r="B162" s="125" t="s">
        <v>825</v>
      </c>
      <c r="C162" s="125" t="s">
        <v>276</v>
      </c>
      <c r="D162" s="125"/>
      <c r="E162" s="125"/>
      <c r="F162" s="126">
        <v>1398.8</v>
      </c>
      <c r="G162" s="126">
        <v>1398.8</v>
      </c>
      <c r="H162" s="127">
        <v>1</v>
      </c>
    </row>
    <row r="163" spans="1:8">
      <c r="A163" s="124" t="s">
        <v>277</v>
      </c>
      <c r="B163" s="125" t="s">
        <v>825</v>
      </c>
      <c r="C163" s="125" t="s">
        <v>278</v>
      </c>
      <c r="D163" s="125"/>
      <c r="E163" s="125"/>
      <c r="F163" s="126">
        <v>1398.8</v>
      </c>
      <c r="G163" s="126">
        <v>1398.8</v>
      </c>
      <c r="H163" s="127">
        <v>1</v>
      </c>
    </row>
    <row r="164" spans="1:8">
      <c r="A164" s="124" t="s">
        <v>400</v>
      </c>
      <c r="B164" s="125" t="s">
        <v>825</v>
      </c>
      <c r="C164" s="125" t="s">
        <v>278</v>
      </c>
      <c r="D164" s="125" t="s">
        <v>401</v>
      </c>
      <c r="E164" s="125"/>
      <c r="F164" s="126">
        <v>800</v>
      </c>
      <c r="G164" s="126">
        <v>800</v>
      </c>
      <c r="H164" s="127">
        <v>1</v>
      </c>
    </row>
    <row r="165" spans="1:8">
      <c r="A165" s="124" t="s">
        <v>402</v>
      </c>
      <c r="B165" s="125" t="s">
        <v>825</v>
      </c>
      <c r="C165" s="125" t="s">
        <v>278</v>
      </c>
      <c r="D165" s="125" t="s">
        <v>403</v>
      </c>
      <c r="E165" s="125"/>
      <c r="F165" s="126">
        <v>800</v>
      </c>
      <c r="G165" s="126">
        <v>800</v>
      </c>
      <c r="H165" s="127">
        <v>1</v>
      </c>
    </row>
    <row r="166" spans="1:8">
      <c r="A166" s="124" t="s">
        <v>361</v>
      </c>
      <c r="B166" s="125" t="s">
        <v>825</v>
      </c>
      <c r="C166" s="125" t="s">
        <v>278</v>
      </c>
      <c r="D166" s="125" t="s">
        <v>404</v>
      </c>
      <c r="E166" s="125"/>
      <c r="F166" s="126">
        <v>800</v>
      </c>
      <c r="G166" s="126">
        <v>800</v>
      </c>
      <c r="H166" s="127">
        <v>1</v>
      </c>
    </row>
    <row r="167" spans="1:8" ht="25.5">
      <c r="A167" s="124" t="s">
        <v>408</v>
      </c>
      <c r="B167" s="125" t="s">
        <v>825</v>
      </c>
      <c r="C167" s="125" t="s">
        <v>278</v>
      </c>
      <c r="D167" s="125" t="s">
        <v>409</v>
      </c>
      <c r="E167" s="125"/>
      <c r="F167" s="126">
        <v>800</v>
      </c>
      <c r="G167" s="126">
        <v>800</v>
      </c>
      <c r="H167" s="127">
        <v>1</v>
      </c>
    </row>
    <row r="168" spans="1:8">
      <c r="A168" s="129" t="s">
        <v>343</v>
      </c>
      <c r="B168" s="130" t="s">
        <v>825</v>
      </c>
      <c r="C168" s="130" t="s">
        <v>278</v>
      </c>
      <c r="D168" s="130" t="s">
        <v>409</v>
      </c>
      <c r="E168" s="130" t="s">
        <v>344</v>
      </c>
      <c r="F168" s="131">
        <v>800</v>
      </c>
      <c r="G168" s="131">
        <v>800</v>
      </c>
      <c r="H168" s="132">
        <v>1</v>
      </c>
    </row>
    <row r="169" spans="1:8" ht="38.25">
      <c r="A169" s="124" t="s">
        <v>827</v>
      </c>
      <c r="B169" s="125" t="s">
        <v>825</v>
      </c>
      <c r="C169" s="125" t="s">
        <v>278</v>
      </c>
      <c r="D169" s="125" t="s">
        <v>764</v>
      </c>
      <c r="E169" s="125"/>
      <c r="F169" s="126">
        <v>598.79999999999995</v>
      </c>
      <c r="G169" s="126">
        <v>598.79999999999995</v>
      </c>
      <c r="H169" s="127">
        <v>1</v>
      </c>
    </row>
    <row r="170" spans="1:8">
      <c r="A170" s="124" t="s">
        <v>765</v>
      </c>
      <c r="B170" s="125" t="s">
        <v>825</v>
      </c>
      <c r="C170" s="125" t="s">
        <v>278</v>
      </c>
      <c r="D170" s="125" t="s">
        <v>766</v>
      </c>
      <c r="E170" s="125"/>
      <c r="F170" s="126">
        <v>351.4</v>
      </c>
      <c r="G170" s="126">
        <v>351.4</v>
      </c>
      <c r="H170" s="127">
        <v>1</v>
      </c>
    </row>
    <row r="171" spans="1:8">
      <c r="A171" s="124" t="s">
        <v>361</v>
      </c>
      <c r="B171" s="125" t="s">
        <v>825</v>
      </c>
      <c r="C171" s="125" t="s">
        <v>278</v>
      </c>
      <c r="D171" s="125" t="s">
        <v>767</v>
      </c>
      <c r="E171" s="125"/>
      <c r="F171" s="126">
        <v>351.4</v>
      </c>
      <c r="G171" s="126">
        <v>351.4</v>
      </c>
      <c r="H171" s="127">
        <v>1</v>
      </c>
    </row>
    <row r="172" spans="1:8">
      <c r="A172" s="124" t="s">
        <v>357</v>
      </c>
      <c r="B172" s="125" t="s">
        <v>825</v>
      </c>
      <c r="C172" s="125" t="s">
        <v>278</v>
      </c>
      <c r="D172" s="125" t="s">
        <v>768</v>
      </c>
      <c r="E172" s="125"/>
      <c r="F172" s="126">
        <v>351.4</v>
      </c>
      <c r="G172" s="126">
        <v>351.4</v>
      </c>
      <c r="H172" s="127">
        <v>1</v>
      </c>
    </row>
    <row r="173" spans="1:8">
      <c r="A173" s="129" t="s">
        <v>343</v>
      </c>
      <c r="B173" s="130" t="s">
        <v>825</v>
      </c>
      <c r="C173" s="130" t="s">
        <v>278</v>
      </c>
      <c r="D173" s="130" t="s">
        <v>768</v>
      </c>
      <c r="E173" s="130" t="s">
        <v>344</v>
      </c>
      <c r="F173" s="131">
        <v>351.4</v>
      </c>
      <c r="G173" s="131">
        <v>351.4</v>
      </c>
      <c r="H173" s="132">
        <v>1</v>
      </c>
    </row>
    <row r="174" spans="1:8" ht="25.5">
      <c r="A174" s="124" t="s">
        <v>828</v>
      </c>
      <c r="B174" s="125" t="s">
        <v>825</v>
      </c>
      <c r="C174" s="125" t="s">
        <v>278</v>
      </c>
      <c r="D174" s="125" t="s">
        <v>770</v>
      </c>
      <c r="E174" s="125"/>
      <c r="F174" s="126">
        <v>247.4</v>
      </c>
      <c r="G174" s="126">
        <v>247.4</v>
      </c>
      <c r="H174" s="127">
        <v>1</v>
      </c>
    </row>
    <row r="175" spans="1:8">
      <c r="A175" s="124" t="s">
        <v>361</v>
      </c>
      <c r="B175" s="125" t="s">
        <v>825</v>
      </c>
      <c r="C175" s="125" t="s">
        <v>278</v>
      </c>
      <c r="D175" s="125" t="s">
        <v>771</v>
      </c>
      <c r="E175" s="125"/>
      <c r="F175" s="126">
        <v>247.4</v>
      </c>
      <c r="G175" s="126">
        <v>247.4</v>
      </c>
      <c r="H175" s="127">
        <v>1</v>
      </c>
    </row>
    <row r="176" spans="1:8">
      <c r="A176" s="124" t="s">
        <v>357</v>
      </c>
      <c r="B176" s="125" t="s">
        <v>825</v>
      </c>
      <c r="C176" s="125" t="s">
        <v>278</v>
      </c>
      <c r="D176" s="125" t="s">
        <v>772</v>
      </c>
      <c r="E176" s="125"/>
      <c r="F176" s="126">
        <v>247.4</v>
      </c>
      <c r="G176" s="126">
        <v>247.4</v>
      </c>
      <c r="H176" s="127">
        <v>1</v>
      </c>
    </row>
    <row r="177" spans="1:8">
      <c r="A177" s="129" t="s">
        <v>343</v>
      </c>
      <c r="B177" s="130" t="s">
        <v>825</v>
      </c>
      <c r="C177" s="130" t="s">
        <v>278</v>
      </c>
      <c r="D177" s="130" t="s">
        <v>772</v>
      </c>
      <c r="E177" s="130" t="s">
        <v>344</v>
      </c>
      <c r="F177" s="131">
        <v>247.4</v>
      </c>
      <c r="G177" s="131">
        <v>247.4</v>
      </c>
      <c r="H177" s="132">
        <v>1</v>
      </c>
    </row>
    <row r="178" spans="1:8">
      <c r="A178" s="124" t="s">
        <v>279</v>
      </c>
      <c r="B178" s="125" t="s">
        <v>825</v>
      </c>
      <c r="C178" s="125" t="s">
        <v>280</v>
      </c>
      <c r="D178" s="125"/>
      <c r="E178" s="125"/>
      <c r="F178" s="126">
        <v>589.20000000000005</v>
      </c>
      <c r="G178" s="126">
        <v>44.5</v>
      </c>
      <c r="H178" s="127">
        <v>7.552613713509844E-2</v>
      </c>
    </row>
    <row r="179" spans="1:8">
      <c r="A179" s="124" t="s">
        <v>281</v>
      </c>
      <c r="B179" s="125" t="s">
        <v>825</v>
      </c>
      <c r="C179" s="125" t="s">
        <v>282</v>
      </c>
      <c r="D179" s="125"/>
      <c r="E179" s="125"/>
      <c r="F179" s="126">
        <v>589.20000000000005</v>
      </c>
      <c r="G179" s="126">
        <v>44.5</v>
      </c>
      <c r="H179" s="127">
        <v>7.552613713509844E-2</v>
      </c>
    </row>
    <row r="180" spans="1:8" ht="25.5">
      <c r="A180" s="124" t="s">
        <v>329</v>
      </c>
      <c r="B180" s="125" t="s">
        <v>825</v>
      </c>
      <c r="C180" s="125" t="s">
        <v>282</v>
      </c>
      <c r="D180" s="125" t="s">
        <v>330</v>
      </c>
      <c r="E180" s="125"/>
      <c r="F180" s="126">
        <v>589.20000000000005</v>
      </c>
      <c r="G180" s="126">
        <v>44.5</v>
      </c>
      <c r="H180" s="127">
        <v>7.552613713509844E-2</v>
      </c>
    </row>
    <row r="181" spans="1:8">
      <c r="A181" s="124" t="s">
        <v>372</v>
      </c>
      <c r="B181" s="125" t="s">
        <v>825</v>
      </c>
      <c r="C181" s="125" t="s">
        <v>282</v>
      </c>
      <c r="D181" s="125" t="s">
        <v>373</v>
      </c>
      <c r="E181" s="125"/>
      <c r="F181" s="126">
        <v>589.20000000000005</v>
      </c>
      <c r="G181" s="126">
        <v>44.5</v>
      </c>
      <c r="H181" s="127">
        <v>7.552613713509844E-2</v>
      </c>
    </row>
    <row r="182" spans="1:8">
      <c r="A182" s="124" t="s">
        <v>374</v>
      </c>
      <c r="B182" s="125" t="s">
        <v>825</v>
      </c>
      <c r="C182" s="125" t="s">
        <v>282</v>
      </c>
      <c r="D182" s="125" t="s">
        <v>375</v>
      </c>
      <c r="E182" s="125"/>
      <c r="F182" s="126">
        <v>589.20000000000005</v>
      </c>
      <c r="G182" s="126">
        <v>44.5</v>
      </c>
      <c r="H182" s="127">
        <v>7.552613713509844E-2</v>
      </c>
    </row>
    <row r="183" spans="1:8" ht="38.25">
      <c r="A183" s="124" t="s">
        <v>386</v>
      </c>
      <c r="B183" s="125" t="s">
        <v>825</v>
      </c>
      <c r="C183" s="125" t="s">
        <v>282</v>
      </c>
      <c r="D183" s="125" t="s">
        <v>387</v>
      </c>
      <c r="E183" s="125"/>
      <c r="F183" s="126">
        <v>589.20000000000005</v>
      </c>
      <c r="G183" s="126">
        <v>44.5</v>
      </c>
      <c r="H183" s="127">
        <v>7.552613713509844E-2</v>
      </c>
    </row>
    <row r="184" spans="1:8">
      <c r="A184" s="129" t="s">
        <v>343</v>
      </c>
      <c r="B184" s="130" t="s">
        <v>825</v>
      </c>
      <c r="C184" s="130" t="s">
        <v>282</v>
      </c>
      <c r="D184" s="130" t="s">
        <v>387</v>
      </c>
      <c r="E184" s="130" t="s">
        <v>344</v>
      </c>
      <c r="F184" s="131">
        <v>589.20000000000005</v>
      </c>
      <c r="G184" s="131">
        <v>44.5</v>
      </c>
      <c r="H184" s="132">
        <v>7.552613713509844E-2</v>
      </c>
    </row>
    <row r="185" spans="1:8">
      <c r="A185" s="124" t="s">
        <v>283</v>
      </c>
      <c r="B185" s="125" t="s">
        <v>825</v>
      </c>
      <c r="C185" s="125" t="s">
        <v>284</v>
      </c>
      <c r="D185" s="125"/>
      <c r="E185" s="125"/>
      <c r="F185" s="126">
        <v>88468.200000000012</v>
      </c>
      <c r="G185" s="126">
        <v>87362</v>
      </c>
      <c r="H185" s="127">
        <v>0.98749607203492318</v>
      </c>
    </row>
    <row r="186" spans="1:8">
      <c r="A186" s="124" t="s">
        <v>287</v>
      </c>
      <c r="B186" s="125" t="s">
        <v>825</v>
      </c>
      <c r="C186" s="125" t="s">
        <v>288</v>
      </c>
      <c r="D186" s="125"/>
      <c r="E186" s="125"/>
      <c r="F186" s="126">
        <v>34090.9</v>
      </c>
      <c r="G186" s="126">
        <v>33864.800000000003</v>
      </c>
      <c r="H186" s="127">
        <v>0.99336773156472846</v>
      </c>
    </row>
    <row r="187" spans="1:8" ht="25.5">
      <c r="A187" s="124" t="s">
        <v>743</v>
      </c>
      <c r="B187" s="125" t="s">
        <v>825</v>
      </c>
      <c r="C187" s="125" t="s">
        <v>288</v>
      </c>
      <c r="D187" s="125" t="s">
        <v>744</v>
      </c>
      <c r="E187" s="125"/>
      <c r="F187" s="126">
        <v>34090.9</v>
      </c>
      <c r="G187" s="126">
        <v>33864.800000000003</v>
      </c>
      <c r="H187" s="127">
        <v>0.99336773156472846</v>
      </c>
    </row>
    <row r="188" spans="1:8" ht="25.5">
      <c r="A188" s="124" t="s">
        <v>745</v>
      </c>
      <c r="B188" s="125" t="s">
        <v>825</v>
      </c>
      <c r="C188" s="125" t="s">
        <v>288</v>
      </c>
      <c r="D188" s="125" t="s">
        <v>746</v>
      </c>
      <c r="E188" s="125"/>
      <c r="F188" s="126">
        <v>34090.9</v>
      </c>
      <c r="G188" s="126">
        <v>33864.800000000003</v>
      </c>
      <c r="H188" s="127">
        <v>0.99336773156472846</v>
      </c>
    </row>
    <row r="189" spans="1:8">
      <c r="A189" s="124" t="s">
        <v>361</v>
      </c>
      <c r="B189" s="125" t="s">
        <v>825</v>
      </c>
      <c r="C189" s="125" t="s">
        <v>288</v>
      </c>
      <c r="D189" s="125" t="s">
        <v>747</v>
      </c>
      <c r="E189" s="125"/>
      <c r="F189" s="126">
        <v>34090.9</v>
      </c>
      <c r="G189" s="126">
        <v>33864.800000000003</v>
      </c>
      <c r="H189" s="127">
        <v>0.99336773156472846</v>
      </c>
    </row>
    <row r="190" spans="1:8" ht="25.5">
      <c r="A190" s="124" t="s">
        <v>829</v>
      </c>
      <c r="B190" s="125" t="s">
        <v>825</v>
      </c>
      <c r="C190" s="125" t="s">
        <v>288</v>
      </c>
      <c r="D190" s="125" t="s">
        <v>748</v>
      </c>
      <c r="E190" s="125"/>
      <c r="F190" s="126">
        <v>34090.9</v>
      </c>
      <c r="G190" s="126">
        <v>33864.800000000003</v>
      </c>
      <c r="H190" s="127">
        <v>0.99336773156472846</v>
      </c>
    </row>
    <row r="191" spans="1:8" ht="25.5">
      <c r="A191" s="124" t="s">
        <v>751</v>
      </c>
      <c r="B191" s="125" t="s">
        <v>825</v>
      </c>
      <c r="C191" s="125" t="s">
        <v>288</v>
      </c>
      <c r="D191" s="125" t="s">
        <v>752</v>
      </c>
      <c r="E191" s="125"/>
      <c r="F191" s="126">
        <v>34090.9</v>
      </c>
      <c r="G191" s="126">
        <v>33864.800000000003</v>
      </c>
      <c r="H191" s="127">
        <v>0.99336773156472846</v>
      </c>
    </row>
    <row r="192" spans="1:8">
      <c r="A192" s="129" t="s">
        <v>753</v>
      </c>
      <c r="B192" s="130" t="s">
        <v>825</v>
      </c>
      <c r="C192" s="130" t="s">
        <v>288</v>
      </c>
      <c r="D192" s="130" t="s">
        <v>752</v>
      </c>
      <c r="E192" s="130" t="s">
        <v>754</v>
      </c>
      <c r="F192" s="131">
        <v>34090.9</v>
      </c>
      <c r="G192" s="131">
        <v>33864.800000000003</v>
      </c>
      <c r="H192" s="132">
        <v>0.99336773156472846</v>
      </c>
    </row>
    <row r="193" spans="1:8">
      <c r="A193" s="124" t="s">
        <v>289</v>
      </c>
      <c r="B193" s="125" t="s">
        <v>825</v>
      </c>
      <c r="C193" s="125" t="s">
        <v>290</v>
      </c>
      <c r="D193" s="125"/>
      <c r="E193" s="125"/>
      <c r="F193" s="126">
        <v>53757.7</v>
      </c>
      <c r="G193" s="126">
        <v>52972.299999999996</v>
      </c>
      <c r="H193" s="127">
        <v>0.98538999994419396</v>
      </c>
    </row>
    <row r="194" spans="1:8" ht="25.5">
      <c r="A194" s="124" t="s">
        <v>582</v>
      </c>
      <c r="B194" s="125" t="s">
        <v>825</v>
      </c>
      <c r="C194" s="125" t="s">
        <v>290</v>
      </c>
      <c r="D194" s="125" t="s">
        <v>583</v>
      </c>
      <c r="E194" s="125"/>
      <c r="F194" s="126">
        <v>48376.2</v>
      </c>
      <c r="G194" s="126">
        <v>47880.4</v>
      </c>
      <c r="H194" s="127">
        <v>0.98975115862758967</v>
      </c>
    </row>
    <row r="195" spans="1:8">
      <c r="A195" s="124" t="s">
        <v>624</v>
      </c>
      <c r="B195" s="125" t="s">
        <v>825</v>
      </c>
      <c r="C195" s="125" t="s">
        <v>290</v>
      </c>
      <c r="D195" s="125" t="s">
        <v>625</v>
      </c>
      <c r="E195" s="125"/>
      <c r="F195" s="126">
        <v>48376.2</v>
      </c>
      <c r="G195" s="126">
        <v>47880.4</v>
      </c>
      <c r="H195" s="127">
        <v>0.98975115862758967</v>
      </c>
    </row>
    <row r="196" spans="1:8">
      <c r="A196" s="124" t="s">
        <v>349</v>
      </c>
      <c r="B196" s="125" t="s">
        <v>825</v>
      </c>
      <c r="C196" s="125" t="s">
        <v>290</v>
      </c>
      <c r="D196" s="125" t="s">
        <v>626</v>
      </c>
      <c r="E196" s="125"/>
      <c r="F196" s="126">
        <v>48328.2</v>
      </c>
      <c r="G196" s="126">
        <v>47832.4</v>
      </c>
      <c r="H196" s="127">
        <v>0.9897409793867763</v>
      </c>
    </row>
    <row r="197" spans="1:8">
      <c r="A197" s="124" t="s">
        <v>335</v>
      </c>
      <c r="B197" s="125" t="s">
        <v>825</v>
      </c>
      <c r="C197" s="125" t="s">
        <v>290</v>
      </c>
      <c r="D197" s="125" t="s">
        <v>627</v>
      </c>
      <c r="E197" s="125"/>
      <c r="F197" s="126">
        <v>83.700000000000372</v>
      </c>
      <c r="G197" s="126">
        <v>74.8</v>
      </c>
      <c r="H197" s="127">
        <v>0.89366786140979293</v>
      </c>
    </row>
    <row r="198" spans="1:8">
      <c r="A198" s="129" t="s">
        <v>469</v>
      </c>
      <c r="B198" s="130" t="s">
        <v>825</v>
      </c>
      <c r="C198" s="130" t="s">
        <v>290</v>
      </c>
      <c r="D198" s="130" t="s">
        <v>627</v>
      </c>
      <c r="E198" s="130" t="s">
        <v>470</v>
      </c>
      <c r="F198" s="131">
        <v>83.700000000000372</v>
      </c>
      <c r="G198" s="131">
        <v>74.8</v>
      </c>
      <c r="H198" s="132">
        <v>0.89366786140979293</v>
      </c>
    </row>
    <row r="199" spans="1:8">
      <c r="A199" s="124" t="s">
        <v>352</v>
      </c>
      <c r="B199" s="125" t="s">
        <v>825</v>
      </c>
      <c r="C199" s="125" t="s">
        <v>290</v>
      </c>
      <c r="D199" s="125" t="s">
        <v>628</v>
      </c>
      <c r="E199" s="125"/>
      <c r="F199" s="126">
        <v>1398.5</v>
      </c>
      <c r="G199" s="126">
        <v>1368.5</v>
      </c>
      <c r="H199" s="127">
        <v>0.97854844476224523</v>
      </c>
    </row>
    <row r="200" spans="1:8">
      <c r="A200" s="129" t="s">
        <v>469</v>
      </c>
      <c r="B200" s="130" t="s">
        <v>825</v>
      </c>
      <c r="C200" s="130" t="s">
        <v>290</v>
      </c>
      <c r="D200" s="130" t="s">
        <v>628</v>
      </c>
      <c r="E200" s="130" t="s">
        <v>470</v>
      </c>
      <c r="F200" s="131">
        <v>1398.5</v>
      </c>
      <c r="G200" s="131">
        <v>1368.5</v>
      </c>
      <c r="H200" s="132">
        <v>0.97854844476224523</v>
      </c>
    </row>
    <row r="201" spans="1:8">
      <c r="A201" s="124" t="s">
        <v>341</v>
      </c>
      <c r="B201" s="125" t="s">
        <v>825</v>
      </c>
      <c r="C201" s="125" t="s">
        <v>290</v>
      </c>
      <c r="D201" s="125" t="s">
        <v>629</v>
      </c>
      <c r="E201" s="125"/>
      <c r="F201" s="126">
        <v>481</v>
      </c>
      <c r="G201" s="126">
        <v>477.3</v>
      </c>
      <c r="H201" s="127">
        <v>0.99230769230769234</v>
      </c>
    </row>
    <row r="202" spans="1:8">
      <c r="A202" s="129" t="s">
        <v>469</v>
      </c>
      <c r="B202" s="130" t="s">
        <v>825</v>
      </c>
      <c r="C202" s="130" t="s">
        <v>290</v>
      </c>
      <c r="D202" s="130" t="s">
        <v>629</v>
      </c>
      <c r="E202" s="130" t="s">
        <v>470</v>
      </c>
      <c r="F202" s="131">
        <v>481</v>
      </c>
      <c r="G202" s="131">
        <v>477.3</v>
      </c>
      <c r="H202" s="132">
        <v>0.99230769230769234</v>
      </c>
    </row>
    <row r="203" spans="1:8">
      <c r="A203" s="124" t="s">
        <v>357</v>
      </c>
      <c r="B203" s="125" t="s">
        <v>825</v>
      </c>
      <c r="C203" s="125" t="s">
        <v>290</v>
      </c>
      <c r="D203" s="125" t="s">
        <v>630</v>
      </c>
      <c r="E203" s="125"/>
      <c r="F203" s="126">
        <v>538</v>
      </c>
      <c r="G203" s="126">
        <v>538</v>
      </c>
      <c r="H203" s="127">
        <v>1</v>
      </c>
    </row>
    <row r="204" spans="1:8">
      <c r="A204" s="129" t="s">
        <v>469</v>
      </c>
      <c r="B204" s="130" t="s">
        <v>825</v>
      </c>
      <c r="C204" s="130" t="s">
        <v>290</v>
      </c>
      <c r="D204" s="130" t="s">
        <v>630</v>
      </c>
      <c r="E204" s="130" t="s">
        <v>470</v>
      </c>
      <c r="F204" s="131">
        <v>538</v>
      </c>
      <c r="G204" s="131">
        <v>538</v>
      </c>
      <c r="H204" s="132">
        <v>1</v>
      </c>
    </row>
    <row r="205" spans="1:8" ht="25.5">
      <c r="A205" s="124" t="s">
        <v>366</v>
      </c>
      <c r="B205" s="125" t="s">
        <v>825</v>
      </c>
      <c r="C205" s="125" t="s">
        <v>290</v>
      </c>
      <c r="D205" s="125" t="s">
        <v>631</v>
      </c>
      <c r="E205" s="125"/>
      <c r="F205" s="126">
        <v>70</v>
      </c>
      <c r="G205" s="126">
        <v>70</v>
      </c>
      <c r="H205" s="127">
        <v>1</v>
      </c>
    </row>
    <row r="206" spans="1:8">
      <c r="A206" s="129" t="s">
        <v>469</v>
      </c>
      <c r="B206" s="130" t="s">
        <v>825</v>
      </c>
      <c r="C206" s="130" t="s">
        <v>290</v>
      </c>
      <c r="D206" s="130" t="s">
        <v>631</v>
      </c>
      <c r="E206" s="130" t="s">
        <v>470</v>
      </c>
      <c r="F206" s="131">
        <v>70</v>
      </c>
      <c r="G206" s="131">
        <v>70</v>
      </c>
      <c r="H206" s="132">
        <v>1</v>
      </c>
    </row>
    <row r="207" spans="1:8" ht="25.5">
      <c r="A207" s="124" t="s">
        <v>345</v>
      </c>
      <c r="B207" s="125" t="s">
        <v>825</v>
      </c>
      <c r="C207" s="125" t="s">
        <v>290</v>
      </c>
      <c r="D207" s="125" t="s">
        <v>632</v>
      </c>
      <c r="E207" s="125"/>
      <c r="F207" s="126">
        <v>45757</v>
      </c>
      <c r="G207" s="126">
        <v>45303.8</v>
      </c>
      <c r="H207" s="127">
        <v>0.99009550451297079</v>
      </c>
    </row>
    <row r="208" spans="1:8" ht="38.25">
      <c r="A208" s="124" t="s">
        <v>347</v>
      </c>
      <c r="B208" s="125" t="s">
        <v>825</v>
      </c>
      <c r="C208" s="125" t="s">
        <v>290</v>
      </c>
      <c r="D208" s="125" t="s">
        <v>633</v>
      </c>
      <c r="E208" s="125"/>
      <c r="F208" s="126">
        <v>45757</v>
      </c>
      <c r="G208" s="126">
        <v>45303.8</v>
      </c>
      <c r="H208" s="127">
        <v>0.99009550451297079</v>
      </c>
    </row>
    <row r="209" spans="1:8">
      <c r="A209" s="129" t="s">
        <v>469</v>
      </c>
      <c r="B209" s="130" t="s">
        <v>825</v>
      </c>
      <c r="C209" s="130" t="s">
        <v>290</v>
      </c>
      <c r="D209" s="130" t="s">
        <v>633</v>
      </c>
      <c r="E209" s="130" t="s">
        <v>470</v>
      </c>
      <c r="F209" s="131">
        <v>45757</v>
      </c>
      <c r="G209" s="131">
        <v>45303.8</v>
      </c>
      <c r="H209" s="132">
        <v>0.99009550451297079</v>
      </c>
    </row>
    <row r="210" spans="1:8">
      <c r="A210" s="124" t="s">
        <v>361</v>
      </c>
      <c r="B210" s="125" t="s">
        <v>825</v>
      </c>
      <c r="C210" s="125" t="s">
        <v>290</v>
      </c>
      <c r="D210" s="125" t="s">
        <v>634</v>
      </c>
      <c r="E210" s="125"/>
      <c r="F210" s="126">
        <v>48</v>
      </c>
      <c r="G210" s="126">
        <v>48</v>
      </c>
      <c r="H210" s="127">
        <v>1</v>
      </c>
    </row>
    <row r="211" spans="1:8" ht="25.5">
      <c r="A211" s="124" t="s">
        <v>370</v>
      </c>
      <c r="B211" s="125" t="s">
        <v>825</v>
      </c>
      <c r="C211" s="125" t="s">
        <v>290</v>
      </c>
      <c r="D211" s="125" t="s">
        <v>635</v>
      </c>
      <c r="E211" s="125"/>
      <c r="F211" s="126">
        <v>48</v>
      </c>
      <c r="G211" s="126">
        <v>48</v>
      </c>
      <c r="H211" s="127">
        <v>1</v>
      </c>
    </row>
    <row r="212" spans="1:8">
      <c r="A212" s="129" t="s">
        <v>469</v>
      </c>
      <c r="B212" s="130" t="s">
        <v>825</v>
      </c>
      <c r="C212" s="130" t="s">
        <v>290</v>
      </c>
      <c r="D212" s="130" t="s">
        <v>635</v>
      </c>
      <c r="E212" s="130" t="s">
        <v>470</v>
      </c>
      <c r="F212" s="131">
        <v>48</v>
      </c>
      <c r="G212" s="131">
        <v>48</v>
      </c>
      <c r="H212" s="132">
        <v>1</v>
      </c>
    </row>
    <row r="213" spans="1:8" ht="38.25">
      <c r="A213" s="124" t="s">
        <v>704</v>
      </c>
      <c r="B213" s="125" t="s">
        <v>825</v>
      </c>
      <c r="C213" s="125" t="s">
        <v>290</v>
      </c>
      <c r="D213" s="125" t="s">
        <v>705</v>
      </c>
      <c r="E213" s="125"/>
      <c r="F213" s="126">
        <v>252.7</v>
      </c>
      <c r="G213" s="126">
        <v>252.7</v>
      </c>
      <c r="H213" s="127">
        <v>1</v>
      </c>
    </row>
    <row r="214" spans="1:8" ht="25.5">
      <c r="A214" s="124" t="s">
        <v>830</v>
      </c>
      <c r="B214" s="125" t="s">
        <v>825</v>
      </c>
      <c r="C214" s="125" t="s">
        <v>290</v>
      </c>
      <c r="D214" s="125" t="s">
        <v>712</v>
      </c>
      <c r="E214" s="125"/>
      <c r="F214" s="126">
        <v>252.7</v>
      </c>
      <c r="G214" s="126">
        <v>252.7</v>
      </c>
      <c r="H214" s="127">
        <v>1</v>
      </c>
    </row>
    <row r="215" spans="1:8">
      <c r="A215" s="124" t="s">
        <v>349</v>
      </c>
      <c r="B215" s="125" t="s">
        <v>825</v>
      </c>
      <c r="C215" s="125" t="s">
        <v>290</v>
      </c>
      <c r="D215" s="125" t="s">
        <v>713</v>
      </c>
      <c r="E215" s="125"/>
      <c r="F215" s="126">
        <v>252.7</v>
      </c>
      <c r="G215" s="126">
        <v>252.7</v>
      </c>
      <c r="H215" s="127">
        <v>1</v>
      </c>
    </row>
    <row r="216" spans="1:8">
      <c r="A216" s="124" t="s">
        <v>357</v>
      </c>
      <c r="B216" s="125" t="s">
        <v>825</v>
      </c>
      <c r="C216" s="125" t="s">
        <v>290</v>
      </c>
      <c r="D216" s="125" t="s">
        <v>714</v>
      </c>
      <c r="E216" s="125"/>
      <c r="F216" s="126">
        <v>127</v>
      </c>
      <c r="G216" s="126">
        <v>127</v>
      </c>
      <c r="H216" s="127">
        <v>1</v>
      </c>
    </row>
    <row r="217" spans="1:8">
      <c r="A217" s="129" t="s">
        <v>469</v>
      </c>
      <c r="B217" s="130" t="s">
        <v>825</v>
      </c>
      <c r="C217" s="130" t="s">
        <v>290</v>
      </c>
      <c r="D217" s="130" t="s">
        <v>714</v>
      </c>
      <c r="E217" s="130" t="s">
        <v>470</v>
      </c>
      <c r="F217" s="131">
        <v>127</v>
      </c>
      <c r="G217" s="131">
        <v>127</v>
      </c>
      <c r="H217" s="132">
        <v>1</v>
      </c>
    </row>
    <row r="218" spans="1:8" ht="25.5">
      <c r="A218" s="124" t="s">
        <v>345</v>
      </c>
      <c r="B218" s="125" t="s">
        <v>825</v>
      </c>
      <c r="C218" s="125" t="s">
        <v>290</v>
      </c>
      <c r="D218" s="125" t="s">
        <v>831</v>
      </c>
      <c r="E218" s="125"/>
      <c r="F218" s="126">
        <v>125.7</v>
      </c>
      <c r="G218" s="126">
        <v>125.7</v>
      </c>
      <c r="H218" s="127">
        <v>1</v>
      </c>
    </row>
    <row r="219" spans="1:8">
      <c r="A219" s="124" t="s">
        <v>500</v>
      </c>
      <c r="B219" s="125" t="s">
        <v>825</v>
      </c>
      <c r="C219" s="125" t="s">
        <v>290</v>
      </c>
      <c r="D219" s="125" t="s">
        <v>715</v>
      </c>
      <c r="E219" s="125"/>
      <c r="F219" s="126">
        <v>125.7</v>
      </c>
      <c r="G219" s="126">
        <v>125.7</v>
      </c>
      <c r="H219" s="127">
        <v>1</v>
      </c>
    </row>
    <row r="220" spans="1:8">
      <c r="A220" s="129" t="s">
        <v>469</v>
      </c>
      <c r="B220" s="130" t="s">
        <v>825</v>
      </c>
      <c r="C220" s="130" t="s">
        <v>290</v>
      </c>
      <c r="D220" s="130" t="s">
        <v>715</v>
      </c>
      <c r="E220" s="130" t="s">
        <v>470</v>
      </c>
      <c r="F220" s="131">
        <v>125.7</v>
      </c>
      <c r="G220" s="131">
        <v>125.7</v>
      </c>
      <c r="H220" s="132">
        <v>1</v>
      </c>
    </row>
    <row r="221" spans="1:8" ht="25.5">
      <c r="A221" s="124" t="s">
        <v>743</v>
      </c>
      <c r="B221" s="125" t="s">
        <v>825</v>
      </c>
      <c r="C221" s="125" t="s">
        <v>290</v>
      </c>
      <c r="D221" s="125" t="s">
        <v>744</v>
      </c>
      <c r="E221" s="125"/>
      <c r="F221" s="126">
        <v>5128.8</v>
      </c>
      <c r="G221" s="126">
        <v>4839.2</v>
      </c>
      <c r="H221" s="127">
        <v>0.94353454999220088</v>
      </c>
    </row>
    <row r="222" spans="1:8" ht="25.5">
      <c r="A222" s="124" t="s">
        <v>755</v>
      </c>
      <c r="B222" s="125" t="s">
        <v>825</v>
      </c>
      <c r="C222" s="125" t="s">
        <v>290</v>
      </c>
      <c r="D222" s="125" t="s">
        <v>756</v>
      </c>
      <c r="E222" s="125"/>
      <c r="F222" s="126">
        <v>5128.8</v>
      </c>
      <c r="G222" s="126">
        <v>4839.2</v>
      </c>
      <c r="H222" s="127">
        <v>0.94353454999220088</v>
      </c>
    </row>
    <row r="223" spans="1:8">
      <c r="A223" s="124" t="s">
        <v>361</v>
      </c>
      <c r="B223" s="125" t="s">
        <v>825</v>
      </c>
      <c r="C223" s="125" t="s">
        <v>290</v>
      </c>
      <c r="D223" s="125" t="s">
        <v>757</v>
      </c>
      <c r="E223" s="125"/>
      <c r="F223" s="126">
        <v>5128.8</v>
      </c>
      <c r="G223" s="126">
        <v>4839.2</v>
      </c>
      <c r="H223" s="127">
        <v>0.94353454999220088</v>
      </c>
    </row>
    <row r="224" spans="1:8" ht="25.5">
      <c r="A224" s="124" t="s">
        <v>829</v>
      </c>
      <c r="B224" s="125" t="s">
        <v>825</v>
      </c>
      <c r="C224" s="125" t="s">
        <v>290</v>
      </c>
      <c r="D224" s="125" t="s">
        <v>758</v>
      </c>
      <c r="E224" s="125"/>
      <c r="F224" s="126">
        <v>5128.8</v>
      </c>
      <c r="G224" s="126">
        <v>4839.2</v>
      </c>
      <c r="H224" s="127">
        <v>0.94353454999220088</v>
      </c>
    </row>
    <row r="225" spans="1:8" ht="25.5">
      <c r="A225" s="124" t="s">
        <v>761</v>
      </c>
      <c r="B225" s="125" t="s">
        <v>825</v>
      </c>
      <c r="C225" s="125" t="s">
        <v>290</v>
      </c>
      <c r="D225" s="125" t="s">
        <v>762</v>
      </c>
      <c r="E225" s="125"/>
      <c r="F225" s="126">
        <v>5128.8</v>
      </c>
      <c r="G225" s="126">
        <v>4839.2</v>
      </c>
      <c r="H225" s="127">
        <v>0.94353454999220088</v>
      </c>
    </row>
    <row r="226" spans="1:8">
      <c r="A226" s="129" t="s">
        <v>753</v>
      </c>
      <c r="B226" s="130" t="s">
        <v>825</v>
      </c>
      <c r="C226" s="130" t="s">
        <v>290</v>
      </c>
      <c r="D226" s="130" t="s">
        <v>762</v>
      </c>
      <c r="E226" s="130" t="s">
        <v>754</v>
      </c>
      <c r="F226" s="131">
        <v>5128.8</v>
      </c>
      <c r="G226" s="131">
        <v>4839.2</v>
      </c>
      <c r="H226" s="132">
        <v>0.94353454999220088</v>
      </c>
    </row>
    <row r="227" spans="1:8">
      <c r="A227" s="124" t="s">
        <v>291</v>
      </c>
      <c r="B227" s="125" t="s">
        <v>825</v>
      </c>
      <c r="C227" s="125" t="s">
        <v>292</v>
      </c>
      <c r="D227" s="125"/>
      <c r="E227" s="125"/>
      <c r="F227" s="126">
        <v>349.5</v>
      </c>
      <c r="G227" s="126">
        <v>309.5</v>
      </c>
      <c r="H227" s="127">
        <v>0.88555078683834043</v>
      </c>
    </row>
    <row r="228" spans="1:8" ht="25.5">
      <c r="A228" s="124" t="s">
        <v>329</v>
      </c>
      <c r="B228" s="125" t="s">
        <v>825</v>
      </c>
      <c r="C228" s="125" t="s">
        <v>292</v>
      </c>
      <c r="D228" s="125" t="s">
        <v>330</v>
      </c>
      <c r="E228" s="125"/>
      <c r="F228" s="126">
        <v>104.30000000000001</v>
      </c>
      <c r="G228" s="126">
        <v>94.3</v>
      </c>
      <c r="H228" s="127">
        <v>0.90412272291466911</v>
      </c>
    </row>
    <row r="229" spans="1:8" ht="25.5">
      <c r="A229" s="124" t="s">
        <v>331</v>
      </c>
      <c r="B229" s="125" t="s">
        <v>825</v>
      </c>
      <c r="C229" s="125" t="s">
        <v>292</v>
      </c>
      <c r="D229" s="125" t="s">
        <v>332</v>
      </c>
      <c r="E229" s="125"/>
      <c r="F229" s="126">
        <v>104.30000000000001</v>
      </c>
      <c r="G229" s="126">
        <v>94.3</v>
      </c>
      <c r="H229" s="127">
        <v>0.90412272291466911</v>
      </c>
    </row>
    <row r="230" spans="1:8">
      <c r="A230" s="124" t="s">
        <v>333</v>
      </c>
      <c r="B230" s="125" t="s">
        <v>825</v>
      </c>
      <c r="C230" s="125" t="s">
        <v>292</v>
      </c>
      <c r="D230" s="125" t="s">
        <v>334</v>
      </c>
      <c r="E230" s="125"/>
      <c r="F230" s="126">
        <v>63.9</v>
      </c>
      <c r="G230" s="126">
        <v>53.9</v>
      </c>
      <c r="H230" s="127">
        <v>0.84350547730829417</v>
      </c>
    </row>
    <row r="231" spans="1:8">
      <c r="A231" s="124" t="s">
        <v>341</v>
      </c>
      <c r="B231" s="125" t="s">
        <v>825</v>
      </c>
      <c r="C231" s="125" t="s">
        <v>292</v>
      </c>
      <c r="D231" s="125" t="s">
        <v>342</v>
      </c>
      <c r="E231" s="125"/>
      <c r="F231" s="126">
        <v>63.9</v>
      </c>
      <c r="G231" s="126">
        <v>53.9</v>
      </c>
      <c r="H231" s="127">
        <v>0.84350547730829417</v>
      </c>
    </row>
    <row r="232" spans="1:8">
      <c r="A232" s="129" t="s">
        <v>343</v>
      </c>
      <c r="B232" s="130" t="s">
        <v>825</v>
      </c>
      <c r="C232" s="130" t="s">
        <v>292</v>
      </c>
      <c r="D232" s="130" t="s">
        <v>342</v>
      </c>
      <c r="E232" s="130" t="s">
        <v>344</v>
      </c>
      <c r="F232" s="131">
        <v>63.9</v>
      </c>
      <c r="G232" s="131">
        <v>53.9</v>
      </c>
      <c r="H232" s="132">
        <v>0.84350547730829417</v>
      </c>
    </row>
    <row r="233" spans="1:8">
      <c r="A233" s="124" t="s">
        <v>349</v>
      </c>
      <c r="B233" s="125" t="s">
        <v>825</v>
      </c>
      <c r="C233" s="125" t="s">
        <v>292</v>
      </c>
      <c r="D233" s="125" t="s">
        <v>350</v>
      </c>
      <c r="E233" s="125"/>
      <c r="F233" s="126">
        <v>40.4</v>
      </c>
      <c r="G233" s="126">
        <v>40.4</v>
      </c>
      <c r="H233" s="127">
        <v>1</v>
      </c>
    </row>
    <row r="234" spans="1:8">
      <c r="A234" s="124" t="s">
        <v>341</v>
      </c>
      <c r="B234" s="125" t="s">
        <v>825</v>
      </c>
      <c r="C234" s="125" t="s">
        <v>292</v>
      </c>
      <c r="D234" s="125" t="s">
        <v>354</v>
      </c>
      <c r="E234" s="125"/>
      <c r="F234" s="126">
        <v>40.4</v>
      </c>
      <c r="G234" s="126">
        <v>40.4</v>
      </c>
      <c r="H234" s="127">
        <v>1</v>
      </c>
    </row>
    <row r="235" spans="1:8">
      <c r="A235" s="129" t="s">
        <v>343</v>
      </c>
      <c r="B235" s="130" t="s">
        <v>825</v>
      </c>
      <c r="C235" s="130" t="s">
        <v>292</v>
      </c>
      <c r="D235" s="130" t="s">
        <v>354</v>
      </c>
      <c r="E235" s="130" t="s">
        <v>344</v>
      </c>
      <c r="F235" s="131">
        <v>40.4</v>
      </c>
      <c r="G235" s="131">
        <v>40.4</v>
      </c>
      <c r="H235" s="132">
        <v>1</v>
      </c>
    </row>
    <row r="236" spans="1:8">
      <c r="A236" s="124" t="s">
        <v>422</v>
      </c>
      <c r="B236" s="125" t="s">
        <v>825</v>
      </c>
      <c r="C236" s="125" t="s">
        <v>292</v>
      </c>
      <c r="D236" s="125" t="s">
        <v>423</v>
      </c>
      <c r="E236" s="125"/>
      <c r="F236" s="126">
        <v>145</v>
      </c>
      <c r="G236" s="126">
        <v>145</v>
      </c>
      <c r="H236" s="127">
        <v>1</v>
      </c>
    </row>
    <row r="237" spans="1:8" ht="43.5" customHeight="1">
      <c r="A237" s="143" t="s">
        <v>435</v>
      </c>
      <c r="B237" s="125" t="s">
        <v>825</v>
      </c>
      <c r="C237" s="125" t="s">
        <v>292</v>
      </c>
      <c r="D237" s="125" t="s">
        <v>436</v>
      </c>
      <c r="E237" s="125"/>
      <c r="F237" s="126">
        <v>145</v>
      </c>
      <c r="G237" s="126">
        <v>145</v>
      </c>
      <c r="H237" s="127">
        <v>1</v>
      </c>
    </row>
    <row r="238" spans="1:8">
      <c r="A238" s="124" t="s">
        <v>349</v>
      </c>
      <c r="B238" s="125" t="s">
        <v>825</v>
      </c>
      <c r="C238" s="125" t="s">
        <v>292</v>
      </c>
      <c r="D238" s="125" t="s">
        <v>437</v>
      </c>
      <c r="E238" s="125"/>
      <c r="F238" s="126">
        <v>145</v>
      </c>
      <c r="G238" s="126">
        <v>145</v>
      </c>
      <c r="H238" s="127">
        <v>1</v>
      </c>
    </row>
    <row r="239" spans="1:8">
      <c r="A239" s="124" t="s">
        <v>341</v>
      </c>
      <c r="B239" s="125" t="s">
        <v>825</v>
      </c>
      <c r="C239" s="125" t="s">
        <v>292</v>
      </c>
      <c r="D239" s="125" t="s">
        <v>440</v>
      </c>
      <c r="E239" s="125"/>
      <c r="F239" s="126">
        <v>145</v>
      </c>
      <c r="G239" s="126">
        <v>145</v>
      </c>
      <c r="H239" s="127">
        <v>1</v>
      </c>
    </row>
    <row r="240" spans="1:8">
      <c r="A240" s="129" t="s">
        <v>343</v>
      </c>
      <c r="B240" s="130" t="s">
        <v>825</v>
      </c>
      <c r="C240" s="130" t="s">
        <v>292</v>
      </c>
      <c r="D240" s="130" t="s">
        <v>440</v>
      </c>
      <c r="E240" s="130" t="s">
        <v>344</v>
      </c>
      <c r="F240" s="131">
        <v>145</v>
      </c>
      <c r="G240" s="131">
        <v>145</v>
      </c>
      <c r="H240" s="132">
        <v>1</v>
      </c>
    </row>
    <row r="241" spans="1:8" ht="25.5">
      <c r="A241" s="124" t="s">
        <v>582</v>
      </c>
      <c r="B241" s="125" t="s">
        <v>825</v>
      </c>
      <c r="C241" s="125" t="s">
        <v>292</v>
      </c>
      <c r="D241" s="125" t="s">
        <v>583</v>
      </c>
      <c r="E241" s="125"/>
      <c r="F241" s="126">
        <v>70.2</v>
      </c>
      <c r="G241" s="126">
        <v>70.2</v>
      </c>
      <c r="H241" s="127">
        <v>1</v>
      </c>
    </row>
    <row r="242" spans="1:8">
      <c r="A242" s="124" t="s">
        <v>584</v>
      </c>
      <c r="B242" s="125" t="s">
        <v>825</v>
      </c>
      <c r="C242" s="125" t="s">
        <v>292</v>
      </c>
      <c r="D242" s="125" t="s">
        <v>585</v>
      </c>
      <c r="E242" s="125"/>
      <c r="F242" s="126">
        <v>11.3</v>
      </c>
      <c r="G242" s="126">
        <v>11.3</v>
      </c>
      <c r="H242" s="127">
        <v>1</v>
      </c>
    </row>
    <row r="243" spans="1:8">
      <c r="A243" s="124" t="s">
        <v>349</v>
      </c>
      <c r="B243" s="125" t="s">
        <v>825</v>
      </c>
      <c r="C243" s="125" t="s">
        <v>292</v>
      </c>
      <c r="D243" s="125" t="s">
        <v>586</v>
      </c>
      <c r="E243" s="125"/>
      <c r="F243" s="126">
        <v>11.3</v>
      </c>
      <c r="G243" s="126">
        <v>11.3</v>
      </c>
      <c r="H243" s="127">
        <v>1</v>
      </c>
    </row>
    <row r="244" spans="1:8">
      <c r="A244" s="124" t="s">
        <v>341</v>
      </c>
      <c r="B244" s="125" t="s">
        <v>825</v>
      </c>
      <c r="C244" s="125" t="s">
        <v>292</v>
      </c>
      <c r="D244" s="125" t="s">
        <v>589</v>
      </c>
      <c r="E244" s="125"/>
      <c r="F244" s="126">
        <v>11.3</v>
      </c>
      <c r="G244" s="126">
        <v>11.3</v>
      </c>
      <c r="H244" s="127">
        <v>1</v>
      </c>
    </row>
    <row r="245" spans="1:8">
      <c r="A245" s="129" t="s">
        <v>469</v>
      </c>
      <c r="B245" s="130" t="s">
        <v>825</v>
      </c>
      <c r="C245" s="130" t="s">
        <v>292</v>
      </c>
      <c r="D245" s="130" t="s">
        <v>589</v>
      </c>
      <c r="E245" s="130" t="s">
        <v>470</v>
      </c>
      <c r="F245" s="131">
        <v>11.3</v>
      </c>
      <c r="G245" s="131">
        <v>11.3</v>
      </c>
      <c r="H245" s="132">
        <v>1</v>
      </c>
    </row>
    <row r="246" spans="1:8">
      <c r="A246" s="124" t="s">
        <v>594</v>
      </c>
      <c r="B246" s="125" t="s">
        <v>825</v>
      </c>
      <c r="C246" s="125" t="s">
        <v>292</v>
      </c>
      <c r="D246" s="125" t="s">
        <v>595</v>
      </c>
      <c r="E246" s="125"/>
      <c r="F246" s="126">
        <v>14.4</v>
      </c>
      <c r="G246" s="126">
        <v>14.4</v>
      </c>
      <c r="H246" s="127">
        <v>1</v>
      </c>
    </row>
    <row r="247" spans="1:8">
      <c r="A247" s="124" t="s">
        <v>349</v>
      </c>
      <c r="B247" s="125" t="s">
        <v>825</v>
      </c>
      <c r="C247" s="125" t="s">
        <v>292</v>
      </c>
      <c r="D247" s="125" t="s">
        <v>596</v>
      </c>
      <c r="E247" s="125"/>
      <c r="F247" s="126">
        <v>14.4</v>
      </c>
      <c r="G247" s="126">
        <v>14.4</v>
      </c>
      <c r="H247" s="127">
        <v>1</v>
      </c>
    </row>
    <row r="248" spans="1:8">
      <c r="A248" s="124" t="s">
        <v>341</v>
      </c>
      <c r="B248" s="125" t="s">
        <v>825</v>
      </c>
      <c r="C248" s="125" t="s">
        <v>292</v>
      </c>
      <c r="D248" s="125" t="s">
        <v>599</v>
      </c>
      <c r="E248" s="125"/>
      <c r="F248" s="126">
        <v>14.4</v>
      </c>
      <c r="G248" s="126">
        <v>14.4</v>
      </c>
      <c r="H248" s="127">
        <v>1</v>
      </c>
    </row>
    <row r="249" spans="1:8">
      <c r="A249" s="129" t="s">
        <v>343</v>
      </c>
      <c r="B249" s="130" t="s">
        <v>825</v>
      </c>
      <c r="C249" s="130" t="s">
        <v>292</v>
      </c>
      <c r="D249" s="130" t="s">
        <v>599</v>
      </c>
      <c r="E249" s="130" t="s">
        <v>344</v>
      </c>
      <c r="F249" s="131">
        <v>14.4</v>
      </c>
      <c r="G249" s="131">
        <v>14.4</v>
      </c>
      <c r="H249" s="132">
        <v>1</v>
      </c>
    </row>
    <row r="250" spans="1:8">
      <c r="A250" s="124" t="s">
        <v>611</v>
      </c>
      <c r="B250" s="125" t="s">
        <v>825</v>
      </c>
      <c r="C250" s="125" t="s">
        <v>292</v>
      </c>
      <c r="D250" s="125" t="s">
        <v>612</v>
      </c>
      <c r="E250" s="125"/>
      <c r="F250" s="126">
        <v>10.5</v>
      </c>
      <c r="G250" s="126">
        <v>10.5</v>
      </c>
      <c r="H250" s="127">
        <v>1</v>
      </c>
    </row>
    <row r="251" spans="1:8">
      <c r="A251" s="124" t="s">
        <v>349</v>
      </c>
      <c r="B251" s="125" t="s">
        <v>825</v>
      </c>
      <c r="C251" s="125" t="s">
        <v>292</v>
      </c>
      <c r="D251" s="125" t="s">
        <v>613</v>
      </c>
      <c r="E251" s="125"/>
      <c r="F251" s="126">
        <v>10.5</v>
      </c>
      <c r="G251" s="126">
        <v>10.5</v>
      </c>
      <c r="H251" s="127">
        <v>1</v>
      </c>
    </row>
    <row r="252" spans="1:8">
      <c r="A252" s="124" t="s">
        <v>341</v>
      </c>
      <c r="B252" s="125" t="s">
        <v>825</v>
      </c>
      <c r="C252" s="125" t="s">
        <v>292</v>
      </c>
      <c r="D252" s="125" t="s">
        <v>616</v>
      </c>
      <c r="E252" s="125"/>
      <c r="F252" s="126">
        <v>10.5</v>
      </c>
      <c r="G252" s="126">
        <v>10.5</v>
      </c>
      <c r="H252" s="127">
        <v>1</v>
      </c>
    </row>
    <row r="253" spans="1:8">
      <c r="A253" s="129" t="s">
        <v>343</v>
      </c>
      <c r="B253" s="130" t="s">
        <v>825</v>
      </c>
      <c r="C253" s="130" t="s">
        <v>292</v>
      </c>
      <c r="D253" s="130" t="s">
        <v>616</v>
      </c>
      <c r="E253" s="130" t="s">
        <v>344</v>
      </c>
      <c r="F253" s="131">
        <v>10.5</v>
      </c>
      <c r="G253" s="131">
        <v>10.5</v>
      </c>
      <c r="H253" s="132">
        <v>1</v>
      </c>
    </row>
    <row r="254" spans="1:8">
      <c r="A254" s="124" t="s">
        <v>624</v>
      </c>
      <c r="B254" s="125" t="s">
        <v>825</v>
      </c>
      <c r="C254" s="125" t="s">
        <v>292</v>
      </c>
      <c r="D254" s="125" t="s">
        <v>625</v>
      </c>
      <c r="E254" s="125"/>
      <c r="F254" s="126">
        <v>10</v>
      </c>
      <c r="G254" s="126">
        <v>10</v>
      </c>
      <c r="H254" s="127">
        <v>1</v>
      </c>
    </row>
    <row r="255" spans="1:8">
      <c r="A255" s="124" t="s">
        <v>349</v>
      </c>
      <c r="B255" s="125" t="s">
        <v>825</v>
      </c>
      <c r="C255" s="125" t="s">
        <v>292</v>
      </c>
      <c r="D255" s="125" t="s">
        <v>626</v>
      </c>
      <c r="E255" s="125"/>
      <c r="F255" s="126">
        <v>10</v>
      </c>
      <c r="G255" s="126">
        <v>10</v>
      </c>
      <c r="H255" s="127">
        <v>1</v>
      </c>
    </row>
    <row r="256" spans="1:8">
      <c r="A256" s="124" t="s">
        <v>341</v>
      </c>
      <c r="B256" s="125" t="s">
        <v>825</v>
      </c>
      <c r="C256" s="125" t="s">
        <v>292</v>
      </c>
      <c r="D256" s="125" t="s">
        <v>629</v>
      </c>
      <c r="E256" s="125"/>
      <c r="F256" s="126">
        <v>10</v>
      </c>
      <c r="G256" s="126">
        <v>10</v>
      </c>
      <c r="H256" s="127">
        <v>1</v>
      </c>
    </row>
    <row r="257" spans="1:8">
      <c r="A257" s="129" t="s">
        <v>469</v>
      </c>
      <c r="B257" s="130" t="s">
        <v>825</v>
      </c>
      <c r="C257" s="130" t="s">
        <v>292</v>
      </c>
      <c r="D257" s="130" t="s">
        <v>629</v>
      </c>
      <c r="E257" s="130" t="s">
        <v>470</v>
      </c>
      <c r="F257" s="131">
        <v>10</v>
      </c>
      <c r="G257" s="131">
        <v>10</v>
      </c>
      <c r="H257" s="132">
        <v>1</v>
      </c>
    </row>
    <row r="258" spans="1:8" ht="25.5">
      <c r="A258" s="124" t="s">
        <v>636</v>
      </c>
      <c r="B258" s="125" t="s">
        <v>825</v>
      </c>
      <c r="C258" s="125" t="s">
        <v>292</v>
      </c>
      <c r="D258" s="125" t="s">
        <v>637</v>
      </c>
      <c r="E258" s="125"/>
      <c r="F258" s="126">
        <v>24</v>
      </c>
      <c r="G258" s="126">
        <v>24</v>
      </c>
      <c r="H258" s="127">
        <v>1</v>
      </c>
    </row>
    <row r="259" spans="1:8">
      <c r="A259" s="124" t="s">
        <v>349</v>
      </c>
      <c r="B259" s="125" t="s">
        <v>825</v>
      </c>
      <c r="C259" s="125" t="s">
        <v>292</v>
      </c>
      <c r="D259" s="125" t="s">
        <v>638</v>
      </c>
      <c r="E259" s="125"/>
      <c r="F259" s="126">
        <v>24</v>
      </c>
      <c r="G259" s="126">
        <v>24</v>
      </c>
      <c r="H259" s="127">
        <v>1</v>
      </c>
    </row>
    <row r="260" spans="1:8">
      <c r="A260" s="124" t="s">
        <v>341</v>
      </c>
      <c r="B260" s="125" t="s">
        <v>825</v>
      </c>
      <c r="C260" s="125" t="s">
        <v>292</v>
      </c>
      <c r="D260" s="125" t="s">
        <v>641</v>
      </c>
      <c r="E260" s="125"/>
      <c r="F260" s="126">
        <v>24</v>
      </c>
      <c r="G260" s="126">
        <v>24</v>
      </c>
      <c r="H260" s="127">
        <v>1</v>
      </c>
    </row>
    <row r="261" spans="1:8">
      <c r="A261" s="129" t="s">
        <v>343</v>
      </c>
      <c r="B261" s="130" t="s">
        <v>825</v>
      </c>
      <c r="C261" s="130" t="s">
        <v>292</v>
      </c>
      <c r="D261" s="130" t="s">
        <v>641</v>
      </c>
      <c r="E261" s="130" t="s">
        <v>344</v>
      </c>
      <c r="F261" s="131">
        <v>24</v>
      </c>
      <c r="G261" s="131">
        <v>24</v>
      </c>
      <c r="H261" s="132">
        <v>1</v>
      </c>
    </row>
    <row r="262" spans="1:8">
      <c r="A262" s="124" t="s">
        <v>773</v>
      </c>
      <c r="B262" s="125" t="s">
        <v>825</v>
      </c>
      <c r="C262" s="125" t="s">
        <v>292</v>
      </c>
      <c r="D262" s="125" t="s">
        <v>774</v>
      </c>
      <c r="E262" s="125"/>
      <c r="F262" s="126">
        <v>30</v>
      </c>
      <c r="G262" s="126">
        <v>0</v>
      </c>
      <c r="H262" s="127">
        <v>0</v>
      </c>
    </row>
    <row r="263" spans="1:8" ht="43.5" customHeight="1">
      <c r="A263" s="143" t="s">
        <v>775</v>
      </c>
      <c r="B263" s="125" t="s">
        <v>825</v>
      </c>
      <c r="C263" s="125" t="s">
        <v>292</v>
      </c>
      <c r="D263" s="125" t="s">
        <v>776</v>
      </c>
      <c r="E263" s="125"/>
      <c r="F263" s="126">
        <v>30</v>
      </c>
      <c r="G263" s="126">
        <v>0</v>
      </c>
      <c r="H263" s="127">
        <v>0</v>
      </c>
    </row>
    <row r="264" spans="1:8">
      <c r="A264" s="124" t="s">
        <v>777</v>
      </c>
      <c r="B264" s="125" t="s">
        <v>825</v>
      </c>
      <c r="C264" s="125" t="s">
        <v>292</v>
      </c>
      <c r="D264" s="125" t="s">
        <v>778</v>
      </c>
      <c r="E264" s="125"/>
      <c r="F264" s="126">
        <v>30</v>
      </c>
      <c r="G264" s="126">
        <v>0</v>
      </c>
      <c r="H264" s="127">
        <v>0</v>
      </c>
    </row>
    <row r="265" spans="1:8">
      <c r="A265" s="124" t="s">
        <v>341</v>
      </c>
      <c r="B265" s="125" t="s">
        <v>825</v>
      </c>
      <c r="C265" s="125" t="s">
        <v>292</v>
      </c>
      <c r="D265" s="125" t="s">
        <v>780</v>
      </c>
      <c r="E265" s="125"/>
      <c r="F265" s="126">
        <v>30</v>
      </c>
      <c r="G265" s="126">
        <v>0</v>
      </c>
      <c r="H265" s="127">
        <v>0</v>
      </c>
    </row>
    <row r="266" spans="1:8">
      <c r="A266" s="129" t="s">
        <v>343</v>
      </c>
      <c r="B266" s="130" t="s">
        <v>825</v>
      </c>
      <c r="C266" s="130" t="s">
        <v>292</v>
      </c>
      <c r="D266" s="130" t="s">
        <v>780</v>
      </c>
      <c r="E266" s="130" t="s">
        <v>344</v>
      </c>
      <c r="F266" s="131">
        <v>30</v>
      </c>
      <c r="G266" s="131">
        <v>0</v>
      </c>
      <c r="H266" s="132">
        <v>0</v>
      </c>
    </row>
    <row r="267" spans="1:8">
      <c r="A267" s="124" t="s">
        <v>293</v>
      </c>
      <c r="B267" s="125" t="s">
        <v>825</v>
      </c>
      <c r="C267" s="125" t="s">
        <v>294</v>
      </c>
      <c r="D267" s="125"/>
      <c r="E267" s="125"/>
      <c r="F267" s="126">
        <v>270.10000000000002</v>
      </c>
      <c r="G267" s="126">
        <v>215.4</v>
      </c>
      <c r="H267" s="127">
        <v>0.79748241392077002</v>
      </c>
    </row>
    <row r="268" spans="1:8">
      <c r="A268" s="124" t="s">
        <v>645</v>
      </c>
      <c r="B268" s="125" t="s">
        <v>825</v>
      </c>
      <c r="C268" s="125" t="s">
        <v>294</v>
      </c>
      <c r="D268" s="125" t="s">
        <v>646</v>
      </c>
      <c r="E268" s="125"/>
      <c r="F268" s="126">
        <v>270.10000000000002</v>
      </c>
      <c r="G268" s="126">
        <v>215.4</v>
      </c>
      <c r="H268" s="127">
        <v>0.79748241392077002</v>
      </c>
    </row>
    <row r="269" spans="1:8">
      <c r="A269" s="124" t="s">
        <v>647</v>
      </c>
      <c r="B269" s="125" t="s">
        <v>825</v>
      </c>
      <c r="C269" s="125" t="s">
        <v>294</v>
      </c>
      <c r="D269" s="125" t="s">
        <v>648</v>
      </c>
      <c r="E269" s="125"/>
      <c r="F269" s="126">
        <v>66.3</v>
      </c>
      <c r="G269" s="126">
        <v>52.3</v>
      </c>
      <c r="H269" s="127">
        <v>0.78883861236802411</v>
      </c>
    </row>
    <row r="270" spans="1:8">
      <c r="A270" s="124" t="s">
        <v>361</v>
      </c>
      <c r="B270" s="125" t="s">
        <v>825</v>
      </c>
      <c r="C270" s="125" t="s">
        <v>294</v>
      </c>
      <c r="D270" s="125" t="s">
        <v>649</v>
      </c>
      <c r="E270" s="125"/>
      <c r="F270" s="126">
        <v>66.3</v>
      </c>
      <c r="G270" s="126">
        <v>52.3</v>
      </c>
      <c r="H270" s="127">
        <v>0.78883861236802411</v>
      </c>
    </row>
    <row r="271" spans="1:8" ht="25.5">
      <c r="A271" s="124" t="s">
        <v>366</v>
      </c>
      <c r="B271" s="125" t="s">
        <v>825</v>
      </c>
      <c r="C271" s="125" t="s">
        <v>294</v>
      </c>
      <c r="D271" s="125" t="s">
        <v>650</v>
      </c>
      <c r="E271" s="125"/>
      <c r="F271" s="126">
        <v>66.3</v>
      </c>
      <c r="G271" s="126">
        <v>52.3</v>
      </c>
      <c r="H271" s="127">
        <v>0.78883861236802411</v>
      </c>
    </row>
    <row r="272" spans="1:8">
      <c r="A272" s="129" t="s">
        <v>343</v>
      </c>
      <c r="B272" s="130" t="s">
        <v>825</v>
      </c>
      <c r="C272" s="130" t="s">
        <v>294</v>
      </c>
      <c r="D272" s="130" t="s">
        <v>650</v>
      </c>
      <c r="E272" s="130" t="s">
        <v>344</v>
      </c>
      <c r="F272" s="131">
        <v>66.3</v>
      </c>
      <c r="G272" s="131">
        <v>52.3</v>
      </c>
      <c r="H272" s="132">
        <v>0.78883861236802411</v>
      </c>
    </row>
    <row r="273" spans="1:8">
      <c r="A273" s="124" t="s">
        <v>651</v>
      </c>
      <c r="B273" s="125" t="s">
        <v>825</v>
      </c>
      <c r="C273" s="125" t="s">
        <v>294</v>
      </c>
      <c r="D273" s="125" t="s">
        <v>652</v>
      </c>
      <c r="E273" s="125"/>
      <c r="F273" s="126">
        <v>131</v>
      </c>
      <c r="G273" s="126">
        <v>90.3</v>
      </c>
      <c r="H273" s="127">
        <v>0.68931297709923667</v>
      </c>
    </row>
    <row r="274" spans="1:8">
      <c r="A274" s="124" t="s">
        <v>361</v>
      </c>
      <c r="B274" s="125" t="s">
        <v>825</v>
      </c>
      <c r="C274" s="125" t="s">
        <v>294</v>
      </c>
      <c r="D274" s="125" t="s">
        <v>653</v>
      </c>
      <c r="E274" s="125"/>
      <c r="F274" s="126">
        <v>131</v>
      </c>
      <c r="G274" s="126">
        <v>90.3</v>
      </c>
      <c r="H274" s="127">
        <v>0.68931297709923667</v>
      </c>
    </row>
    <row r="275" spans="1:8" ht="25.5">
      <c r="A275" s="124" t="s">
        <v>366</v>
      </c>
      <c r="B275" s="125" t="s">
        <v>825</v>
      </c>
      <c r="C275" s="125" t="s">
        <v>294</v>
      </c>
      <c r="D275" s="125" t="s">
        <v>654</v>
      </c>
      <c r="E275" s="125"/>
      <c r="F275" s="126">
        <v>131</v>
      </c>
      <c r="G275" s="126">
        <v>90.3</v>
      </c>
      <c r="H275" s="127">
        <v>0.68931297709923667</v>
      </c>
    </row>
    <row r="276" spans="1:8">
      <c r="A276" s="129" t="s">
        <v>343</v>
      </c>
      <c r="B276" s="130" t="s">
        <v>825</v>
      </c>
      <c r="C276" s="130" t="s">
        <v>294</v>
      </c>
      <c r="D276" s="130" t="s">
        <v>654</v>
      </c>
      <c r="E276" s="130" t="s">
        <v>344</v>
      </c>
      <c r="F276" s="131">
        <v>131</v>
      </c>
      <c r="G276" s="131">
        <v>90.3</v>
      </c>
      <c r="H276" s="132">
        <v>0.68931297709923667</v>
      </c>
    </row>
    <row r="277" spans="1:8">
      <c r="A277" s="124" t="s">
        <v>655</v>
      </c>
      <c r="B277" s="125" t="s">
        <v>825</v>
      </c>
      <c r="C277" s="125" t="s">
        <v>294</v>
      </c>
      <c r="D277" s="125" t="s">
        <v>656</v>
      </c>
      <c r="E277" s="125"/>
      <c r="F277" s="126">
        <v>4.9000000000000004</v>
      </c>
      <c r="G277" s="126">
        <v>4.9000000000000004</v>
      </c>
      <c r="H277" s="127">
        <v>1</v>
      </c>
    </row>
    <row r="278" spans="1:8">
      <c r="A278" s="124" t="s">
        <v>361</v>
      </c>
      <c r="B278" s="125" t="s">
        <v>825</v>
      </c>
      <c r="C278" s="125" t="s">
        <v>294</v>
      </c>
      <c r="D278" s="125" t="s">
        <v>657</v>
      </c>
      <c r="E278" s="125"/>
      <c r="F278" s="126">
        <v>4.9000000000000004</v>
      </c>
      <c r="G278" s="126">
        <v>4.9000000000000004</v>
      </c>
      <c r="H278" s="127">
        <v>1</v>
      </c>
    </row>
    <row r="279" spans="1:8" ht="25.5">
      <c r="A279" s="124" t="s">
        <v>366</v>
      </c>
      <c r="B279" s="125" t="s">
        <v>825</v>
      </c>
      <c r="C279" s="125" t="s">
        <v>294</v>
      </c>
      <c r="D279" s="125" t="s">
        <v>658</v>
      </c>
      <c r="E279" s="125"/>
      <c r="F279" s="126">
        <v>4.9000000000000004</v>
      </c>
      <c r="G279" s="126">
        <v>4.9000000000000004</v>
      </c>
      <c r="H279" s="127">
        <v>1</v>
      </c>
    </row>
    <row r="280" spans="1:8">
      <c r="A280" s="129" t="s">
        <v>343</v>
      </c>
      <c r="B280" s="130" t="s">
        <v>825</v>
      </c>
      <c r="C280" s="130" t="s">
        <v>294</v>
      </c>
      <c r="D280" s="130" t="s">
        <v>658</v>
      </c>
      <c r="E280" s="130" t="s">
        <v>344</v>
      </c>
      <c r="F280" s="131">
        <v>4.9000000000000004</v>
      </c>
      <c r="G280" s="131">
        <v>4.9000000000000004</v>
      </c>
      <c r="H280" s="132">
        <v>1</v>
      </c>
    </row>
    <row r="281" spans="1:8" ht="25.5">
      <c r="A281" s="124" t="s">
        <v>659</v>
      </c>
      <c r="B281" s="125" t="s">
        <v>825</v>
      </c>
      <c r="C281" s="125" t="s">
        <v>294</v>
      </c>
      <c r="D281" s="125" t="s">
        <v>660</v>
      </c>
      <c r="E281" s="125"/>
      <c r="F281" s="126">
        <v>67.900000000000006</v>
      </c>
      <c r="G281" s="126">
        <v>67.900000000000006</v>
      </c>
      <c r="H281" s="127">
        <v>1</v>
      </c>
    </row>
    <row r="282" spans="1:8">
      <c r="A282" s="124" t="s">
        <v>361</v>
      </c>
      <c r="B282" s="125" t="s">
        <v>825</v>
      </c>
      <c r="C282" s="125" t="s">
        <v>294</v>
      </c>
      <c r="D282" s="125" t="s">
        <v>661</v>
      </c>
      <c r="E282" s="125"/>
      <c r="F282" s="126">
        <v>67.900000000000006</v>
      </c>
      <c r="G282" s="126">
        <v>67.900000000000006</v>
      </c>
      <c r="H282" s="127">
        <v>1</v>
      </c>
    </row>
    <row r="283" spans="1:8" ht="25.5">
      <c r="A283" s="124" t="s">
        <v>366</v>
      </c>
      <c r="B283" s="125" t="s">
        <v>825</v>
      </c>
      <c r="C283" s="125" t="s">
        <v>294</v>
      </c>
      <c r="D283" s="125" t="s">
        <v>662</v>
      </c>
      <c r="E283" s="125"/>
      <c r="F283" s="126">
        <v>67.900000000000006</v>
      </c>
      <c r="G283" s="126">
        <v>67.900000000000006</v>
      </c>
      <c r="H283" s="127">
        <v>1</v>
      </c>
    </row>
    <row r="284" spans="1:8">
      <c r="A284" s="129" t="s">
        <v>343</v>
      </c>
      <c r="B284" s="130" t="s">
        <v>825</v>
      </c>
      <c r="C284" s="130" t="s">
        <v>294</v>
      </c>
      <c r="D284" s="130" t="s">
        <v>662</v>
      </c>
      <c r="E284" s="130" t="s">
        <v>344</v>
      </c>
      <c r="F284" s="131">
        <v>67.900000000000006</v>
      </c>
      <c r="G284" s="131">
        <v>67.900000000000006</v>
      </c>
      <c r="H284" s="132">
        <v>1</v>
      </c>
    </row>
    <row r="285" spans="1:8">
      <c r="A285" s="124" t="s">
        <v>297</v>
      </c>
      <c r="B285" s="125" t="s">
        <v>825</v>
      </c>
      <c r="C285" s="125" t="s">
        <v>298</v>
      </c>
      <c r="D285" s="125"/>
      <c r="E285" s="125"/>
      <c r="F285" s="126">
        <v>102979.09999999999</v>
      </c>
      <c r="G285" s="126">
        <v>102536.2</v>
      </c>
      <c r="H285" s="127">
        <v>0.99569912729864607</v>
      </c>
    </row>
    <row r="286" spans="1:8">
      <c r="A286" s="124" t="s">
        <v>299</v>
      </c>
      <c r="B286" s="125" t="s">
        <v>825</v>
      </c>
      <c r="C286" s="125" t="s">
        <v>300</v>
      </c>
      <c r="D286" s="125"/>
      <c r="E286" s="125"/>
      <c r="F286" s="126">
        <v>80054.599999999991</v>
      </c>
      <c r="G286" s="126">
        <v>79697.7</v>
      </c>
      <c r="H286" s="127">
        <v>0.99554179272646426</v>
      </c>
    </row>
    <row r="287" spans="1:8" ht="25.5">
      <c r="A287" s="124" t="s">
        <v>582</v>
      </c>
      <c r="B287" s="125" t="s">
        <v>825</v>
      </c>
      <c r="C287" s="125" t="s">
        <v>300</v>
      </c>
      <c r="D287" s="125" t="s">
        <v>583</v>
      </c>
      <c r="E287" s="125"/>
      <c r="F287" s="126">
        <v>64529.299999999996</v>
      </c>
      <c r="G287" s="126">
        <v>64305.2</v>
      </c>
      <c r="H287" s="127">
        <v>0.99652715898049415</v>
      </c>
    </row>
    <row r="288" spans="1:8">
      <c r="A288" s="124" t="s">
        <v>584</v>
      </c>
      <c r="B288" s="125" t="s">
        <v>825</v>
      </c>
      <c r="C288" s="125" t="s">
        <v>300</v>
      </c>
      <c r="D288" s="125" t="s">
        <v>585</v>
      </c>
      <c r="E288" s="125"/>
      <c r="F288" s="126">
        <v>26428.3</v>
      </c>
      <c r="G288" s="126">
        <v>26384</v>
      </c>
      <c r="H288" s="127">
        <v>0.99832376656841348</v>
      </c>
    </row>
    <row r="289" spans="1:8">
      <c r="A289" s="124" t="s">
        <v>349</v>
      </c>
      <c r="B289" s="125" t="s">
        <v>825</v>
      </c>
      <c r="C289" s="125" t="s">
        <v>300</v>
      </c>
      <c r="D289" s="125" t="s">
        <v>586</v>
      </c>
      <c r="E289" s="125"/>
      <c r="F289" s="126">
        <v>26428.3</v>
      </c>
      <c r="G289" s="126">
        <v>26384</v>
      </c>
      <c r="H289" s="127">
        <v>0.99832376656841348</v>
      </c>
    </row>
    <row r="290" spans="1:8">
      <c r="A290" s="124" t="s">
        <v>335</v>
      </c>
      <c r="B290" s="125" t="s">
        <v>825</v>
      </c>
      <c r="C290" s="125" t="s">
        <v>300</v>
      </c>
      <c r="D290" s="125" t="s">
        <v>587</v>
      </c>
      <c r="E290" s="125"/>
      <c r="F290" s="126">
        <v>248.49999999999946</v>
      </c>
      <c r="G290" s="126">
        <v>248.5</v>
      </c>
      <c r="H290" s="127">
        <v>1.0000000000000022</v>
      </c>
    </row>
    <row r="291" spans="1:8">
      <c r="A291" s="129" t="s">
        <v>469</v>
      </c>
      <c r="B291" s="130" t="s">
        <v>825</v>
      </c>
      <c r="C291" s="130" t="s">
        <v>300</v>
      </c>
      <c r="D291" s="130" t="s">
        <v>587</v>
      </c>
      <c r="E291" s="130" t="s">
        <v>470</v>
      </c>
      <c r="F291" s="131">
        <v>248.49999999999946</v>
      </c>
      <c r="G291" s="131">
        <v>248.5</v>
      </c>
      <c r="H291" s="132">
        <v>1.0000000000000022</v>
      </c>
    </row>
    <row r="292" spans="1:8">
      <c r="A292" s="124" t="s">
        <v>352</v>
      </c>
      <c r="B292" s="125" t="s">
        <v>825</v>
      </c>
      <c r="C292" s="125" t="s">
        <v>300</v>
      </c>
      <c r="D292" s="125" t="s">
        <v>588</v>
      </c>
      <c r="E292" s="125"/>
      <c r="F292" s="126">
        <v>995.09999999999991</v>
      </c>
      <c r="G292" s="126">
        <v>993.4</v>
      </c>
      <c r="H292" s="127">
        <v>0.99829162898201196</v>
      </c>
    </row>
    <row r="293" spans="1:8">
      <c r="A293" s="129" t="s">
        <v>469</v>
      </c>
      <c r="B293" s="130" t="s">
        <v>825</v>
      </c>
      <c r="C293" s="130" t="s">
        <v>300</v>
      </c>
      <c r="D293" s="130" t="s">
        <v>588</v>
      </c>
      <c r="E293" s="130" t="s">
        <v>470</v>
      </c>
      <c r="F293" s="131">
        <v>995.09999999999991</v>
      </c>
      <c r="G293" s="131">
        <v>993.4</v>
      </c>
      <c r="H293" s="132">
        <v>0.99829162898201196</v>
      </c>
    </row>
    <row r="294" spans="1:8">
      <c r="A294" s="124" t="s">
        <v>341</v>
      </c>
      <c r="B294" s="125" t="s">
        <v>825</v>
      </c>
      <c r="C294" s="125" t="s">
        <v>300</v>
      </c>
      <c r="D294" s="125" t="s">
        <v>589</v>
      </c>
      <c r="E294" s="125"/>
      <c r="F294" s="126">
        <v>125.69999999999999</v>
      </c>
      <c r="G294" s="126">
        <v>125.7</v>
      </c>
      <c r="H294" s="127">
        <v>1.0000000000000002</v>
      </c>
    </row>
    <row r="295" spans="1:8">
      <c r="A295" s="129" t="s">
        <v>469</v>
      </c>
      <c r="B295" s="130" t="s">
        <v>825</v>
      </c>
      <c r="C295" s="130" t="s">
        <v>300</v>
      </c>
      <c r="D295" s="130" t="s">
        <v>589</v>
      </c>
      <c r="E295" s="130" t="s">
        <v>470</v>
      </c>
      <c r="F295" s="131">
        <v>125.69999999999999</v>
      </c>
      <c r="G295" s="131">
        <v>125.7</v>
      </c>
      <c r="H295" s="132">
        <v>1.0000000000000002</v>
      </c>
    </row>
    <row r="296" spans="1:8">
      <c r="A296" s="124" t="s">
        <v>357</v>
      </c>
      <c r="B296" s="125" t="s">
        <v>825</v>
      </c>
      <c r="C296" s="125" t="s">
        <v>300</v>
      </c>
      <c r="D296" s="125" t="s">
        <v>590</v>
      </c>
      <c r="E296" s="125"/>
      <c r="F296" s="126">
        <v>1141</v>
      </c>
      <c r="G296" s="126">
        <v>1141</v>
      </c>
      <c r="H296" s="127">
        <v>1</v>
      </c>
    </row>
    <row r="297" spans="1:8">
      <c r="A297" s="129" t="s">
        <v>469</v>
      </c>
      <c r="B297" s="130" t="s">
        <v>825</v>
      </c>
      <c r="C297" s="130" t="s">
        <v>300</v>
      </c>
      <c r="D297" s="130" t="s">
        <v>590</v>
      </c>
      <c r="E297" s="130" t="s">
        <v>470</v>
      </c>
      <c r="F297" s="131">
        <v>1141</v>
      </c>
      <c r="G297" s="131">
        <v>1141</v>
      </c>
      <c r="H297" s="132">
        <v>1</v>
      </c>
    </row>
    <row r="298" spans="1:8" ht="25.5">
      <c r="A298" s="124" t="s">
        <v>366</v>
      </c>
      <c r="B298" s="125" t="s">
        <v>825</v>
      </c>
      <c r="C298" s="125" t="s">
        <v>300</v>
      </c>
      <c r="D298" s="125" t="s">
        <v>591</v>
      </c>
      <c r="E298" s="125"/>
      <c r="F298" s="126">
        <v>179.00000000000003</v>
      </c>
      <c r="G298" s="126">
        <v>179</v>
      </c>
      <c r="H298" s="127">
        <v>0.99999999999999989</v>
      </c>
    </row>
    <row r="299" spans="1:8">
      <c r="A299" s="129" t="s">
        <v>469</v>
      </c>
      <c r="B299" s="130" t="s">
        <v>825</v>
      </c>
      <c r="C299" s="130" t="s">
        <v>300</v>
      </c>
      <c r="D299" s="130" t="s">
        <v>591</v>
      </c>
      <c r="E299" s="130" t="s">
        <v>470</v>
      </c>
      <c r="F299" s="131">
        <v>179.00000000000003</v>
      </c>
      <c r="G299" s="131">
        <v>179</v>
      </c>
      <c r="H299" s="132">
        <v>0.99999999999999989</v>
      </c>
    </row>
    <row r="300" spans="1:8" ht="25.5">
      <c r="A300" s="124" t="s">
        <v>345</v>
      </c>
      <c r="B300" s="125" t="s">
        <v>825</v>
      </c>
      <c r="C300" s="125" t="s">
        <v>300</v>
      </c>
      <c r="D300" s="125" t="s">
        <v>592</v>
      </c>
      <c r="E300" s="125"/>
      <c r="F300" s="126">
        <v>23739</v>
      </c>
      <c r="G300" s="126">
        <v>23696.400000000001</v>
      </c>
      <c r="H300" s="127">
        <v>0.99820548464552006</v>
      </c>
    </row>
    <row r="301" spans="1:8" ht="38.25">
      <c r="A301" s="124" t="s">
        <v>347</v>
      </c>
      <c r="B301" s="125" t="s">
        <v>825</v>
      </c>
      <c r="C301" s="125" t="s">
        <v>300</v>
      </c>
      <c r="D301" s="125" t="s">
        <v>633</v>
      </c>
      <c r="E301" s="125"/>
      <c r="F301" s="126">
        <v>23739</v>
      </c>
      <c r="G301" s="126">
        <v>23696.400000000001</v>
      </c>
      <c r="H301" s="127">
        <v>0.99820548464552006</v>
      </c>
    </row>
    <row r="302" spans="1:8">
      <c r="A302" s="129" t="s">
        <v>469</v>
      </c>
      <c r="B302" s="130" t="s">
        <v>825</v>
      </c>
      <c r="C302" s="130" t="s">
        <v>300</v>
      </c>
      <c r="D302" s="130" t="s">
        <v>593</v>
      </c>
      <c r="E302" s="130" t="s">
        <v>470</v>
      </c>
      <c r="F302" s="131">
        <v>23739</v>
      </c>
      <c r="G302" s="131">
        <v>23696.400000000001</v>
      </c>
      <c r="H302" s="132">
        <v>0.99820548464552006</v>
      </c>
    </row>
    <row r="303" spans="1:8">
      <c r="A303" s="124" t="s">
        <v>594</v>
      </c>
      <c r="B303" s="125" t="s">
        <v>825</v>
      </c>
      <c r="C303" s="125" t="s">
        <v>300</v>
      </c>
      <c r="D303" s="125" t="s">
        <v>595</v>
      </c>
      <c r="E303" s="125"/>
      <c r="F303" s="126">
        <v>16305.000000000002</v>
      </c>
      <c r="G303" s="126">
        <v>16187.9</v>
      </c>
      <c r="H303" s="127">
        <v>0.99281815394050887</v>
      </c>
    </row>
    <row r="304" spans="1:8">
      <c r="A304" s="124" t="s">
        <v>349</v>
      </c>
      <c r="B304" s="125" t="s">
        <v>825</v>
      </c>
      <c r="C304" s="125" t="s">
        <v>300</v>
      </c>
      <c r="D304" s="125" t="s">
        <v>596</v>
      </c>
      <c r="E304" s="125"/>
      <c r="F304" s="126">
        <v>14305.000000000002</v>
      </c>
      <c r="G304" s="126">
        <v>14213.199999999999</v>
      </c>
      <c r="H304" s="127">
        <v>0.99358266340440382</v>
      </c>
    </row>
    <row r="305" spans="1:8">
      <c r="A305" s="124" t="s">
        <v>335</v>
      </c>
      <c r="B305" s="125" t="s">
        <v>825</v>
      </c>
      <c r="C305" s="125" t="s">
        <v>300</v>
      </c>
      <c r="D305" s="125" t="s">
        <v>597</v>
      </c>
      <c r="E305" s="125"/>
      <c r="F305" s="126">
        <v>13.000000000000369</v>
      </c>
      <c r="G305" s="126">
        <v>13</v>
      </c>
      <c r="H305" s="127">
        <v>0.99999999999997158</v>
      </c>
    </row>
    <row r="306" spans="1:8" ht="38.25">
      <c r="A306" s="129" t="s">
        <v>337</v>
      </c>
      <c r="B306" s="130" t="s">
        <v>825</v>
      </c>
      <c r="C306" s="130" t="s">
        <v>300</v>
      </c>
      <c r="D306" s="130" t="s">
        <v>597</v>
      </c>
      <c r="E306" s="130" t="s">
        <v>338</v>
      </c>
      <c r="F306" s="131">
        <v>13.000000000000369</v>
      </c>
      <c r="G306" s="131">
        <v>13</v>
      </c>
      <c r="H306" s="132">
        <v>0.99999999999997158</v>
      </c>
    </row>
    <row r="307" spans="1:8">
      <c r="A307" s="124" t="s">
        <v>352</v>
      </c>
      <c r="B307" s="125" t="s">
        <v>825</v>
      </c>
      <c r="C307" s="125" t="s">
        <v>300</v>
      </c>
      <c r="D307" s="125" t="s">
        <v>598</v>
      </c>
      <c r="E307" s="125"/>
      <c r="F307" s="126">
        <v>243.3</v>
      </c>
      <c r="G307" s="126">
        <v>235.1</v>
      </c>
      <c r="H307" s="127">
        <v>0.96629675297986017</v>
      </c>
    </row>
    <row r="308" spans="1:8">
      <c r="A308" s="129" t="s">
        <v>343</v>
      </c>
      <c r="B308" s="130" t="s">
        <v>825</v>
      </c>
      <c r="C308" s="130" t="s">
        <v>300</v>
      </c>
      <c r="D308" s="130" t="s">
        <v>598</v>
      </c>
      <c r="E308" s="130" t="s">
        <v>344</v>
      </c>
      <c r="F308" s="131">
        <v>243.3</v>
      </c>
      <c r="G308" s="131">
        <v>235.1</v>
      </c>
      <c r="H308" s="132">
        <v>0.96629675297986017</v>
      </c>
    </row>
    <row r="309" spans="1:8">
      <c r="A309" s="124" t="s">
        <v>341</v>
      </c>
      <c r="B309" s="125" t="s">
        <v>825</v>
      </c>
      <c r="C309" s="125" t="s">
        <v>300</v>
      </c>
      <c r="D309" s="125" t="s">
        <v>599</v>
      </c>
      <c r="E309" s="125"/>
      <c r="F309" s="126">
        <v>701.7</v>
      </c>
      <c r="G309" s="126">
        <v>701.7</v>
      </c>
      <c r="H309" s="127">
        <v>1</v>
      </c>
    </row>
    <row r="310" spans="1:8">
      <c r="A310" s="129" t="s">
        <v>343</v>
      </c>
      <c r="B310" s="130" t="s">
        <v>825</v>
      </c>
      <c r="C310" s="130" t="s">
        <v>300</v>
      </c>
      <c r="D310" s="130" t="s">
        <v>599</v>
      </c>
      <c r="E310" s="130" t="s">
        <v>344</v>
      </c>
      <c r="F310" s="131">
        <v>701.7</v>
      </c>
      <c r="G310" s="131">
        <v>701.7</v>
      </c>
      <c r="H310" s="132">
        <v>1</v>
      </c>
    </row>
    <row r="311" spans="1:8">
      <c r="A311" s="124" t="s">
        <v>357</v>
      </c>
      <c r="B311" s="125" t="s">
        <v>825</v>
      </c>
      <c r="C311" s="125" t="s">
        <v>300</v>
      </c>
      <c r="D311" s="125" t="s">
        <v>600</v>
      </c>
      <c r="E311" s="125"/>
      <c r="F311" s="126">
        <v>1134.1000000000001</v>
      </c>
      <c r="G311" s="126">
        <v>1134.0999999999999</v>
      </c>
      <c r="H311" s="127">
        <v>0.99999999999999978</v>
      </c>
    </row>
    <row r="312" spans="1:8">
      <c r="A312" s="129" t="s">
        <v>343</v>
      </c>
      <c r="B312" s="130" t="s">
        <v>825</v>
      </c>
      <c r="C312" s="130" t="s">
        <v>300</v>
      </c>
      <c r="D312" s="130" t="s">
        <v>600</v>
      </c>
      <c r="E312" s="130" t="s">
        <v>344</v>
      </c>
      <c r="F312" s="131">
        <v>1134.1000000000001</v>
      </c>
      <c r="G312" s="131">
        <v>1134.0999999999999</v>
      </c>
      <c r="H312" s="132">
        <v>0.99999999999999978</v>
      </c>
    </row>
    <row r="313" spans="1:8" ht="25.5">
      <c r="A313" s="124" t="s">
        <v>366</v>
      </c>
      <c r="B313" s="125" t="s">
        <v>825</v>
      </c>
      <c r="C313" s="125" t="s">
        <v>300</v>
      </c>
      <c r="D313" s="125" t="s">
        <v>601</v>
      </c>
      <c r="E313" s="125"/>
      <c r="F313" s="126">
        <v>75</v>
      </c>
      <c r="G313" s="126">
        <v>75</v>
      </c>
      <c r="H313" s="127">
        <v>1</v>
      </c>
    </row>
    <row r="314" spans="1:8">
      <c r="A314" s="129" t="s">
        <v>343</v>
      </c>
      <c r="B314" s="130" t="s">
        <v>825</v>
      </c>
      <c r="C314" s="130" t="s">
        <v>300</v>
      </c>
      <c r="D314" s="130" t="s">
        <v>601</v>
      </c>
      <c r="E314" s="130" t="s">
        <v>344</v>
      </c>
      <c r="F314" s="131">
        <v>75</v>
      </c>
      <c r="G314" s="131">
        <v>75</v>
      </c>
      <c r="H314" s="132">
        <v>1</v>
      </c>
    </row>
    <row r="315" spans="1:8" ht="25.5">
      <c r="A315" s="124" t="s">
        <v>345</v>
      </c>
      <c r="B315" s="125" t="s">
        <v>825</v>
      </c>
      <c r="C315" s="125" t="s">
        <v>300</v>
      </c>
      <c r="D315" s="125" t="s">
        <v>602</v>
      </c>
      <c r="E315" s="125"/>
      <c r="F315" s="126">
        <v>12137.9</v>
      </c>
      <c r="G315" s="126">
        <v>12054.3</v>
      </c>
      <c r="H315" s="127">
        <v>0.99311248238986971</v>
      </c>
    </row>
    <row r="316" spans="1:8">
      <c r="A316" s="124" t="s">
        <v>500</v>
      </c>
      <c r="B316" s="125" t="s">
        <v>825</v>
      </c>
      <c r="C316" s="125" t="s">
        <v>300</v>
      </c>
      <c r="D316" s="125" t="s">
        <v>603</v>
      </c>
      <c r="E316" s="125"/>
      <c r="F316" s="126">
        <v>299.89999999999998</v>
      </c>
      <c r="G316" s="126">
        <v>299.89999999999998</v>
      </c>
      <c r="H316" s="127">
        <v>1</v>
      </c>
    </row>
    <row r="317" spans="1:8">
      <c r="A317" s="129" t="s">
        <v>343</v>
      </c>
      <c r="B317" s="130" t="s">
        <v>825</v>
      </c>
      <c r="C317" s="130" t="s">
        <v>300</v>
      </c>
      <c r="D317" s="130" t="s">
        <v>603</v>
      </c>
      <c r="E317" s="130" t="s">
        <v>344</v>
      </c>
      <c r="F317" s="131">
        <v>299.89999999999998</v>
      </c>
      <c r="G317" s="131">
        <v>299.89999999999998</v>
      </c>
      <c r="H317" s="132">
        <v>1</v>
      </c>
    </row>
    <row r="318" spans="1:8" ht="38.25">
      <c r="A318" s="124" t="s">
        <v>347</v>
      </c>
      <c r="B318" s="125" t="s">
        <v>825</v>
      </c>
      <c r="C318" s="125" t="s">
        <v>300</v>
      </c>
      <c r="D318" s="125" t="s">
        <v>604</v>
      </c>
      <c r="E318" s="125"/>
      <c r="F318" s="126">
        <v>11838</v>
      </c>
      <c r="G318" s="126">
        <v>11754.4</v>
      </c>
      <c r="H318" s="127">
        <v>0.99293799628315593</v>
      </c>
    </row>
    <row r="319" spans="1:8" ht="38.25">
      <c r="A319" s="129" t="s">
        <v>337</v>
      </c>
      <c r="B319" s="130" t="s">
        <v>825</v>
      </c>
      <c r="C319" s="130" t="s">
        <v>300</v>
      </c>
      <c r="D319" s="130" t="s">
        <v>604</v>
      </c>
      <c r="E319" s="130" t="s">
        <v>338</v>
      </c>
      <c r="F319" s="131">
        <v>11838</v>
      </c>
      <c r="G319" s="131">
        <v>11754.4</v>
      </c>
      <c r="H319" s="132">
        <v>0.99293799628315593</v>
      </c>
    </row>
    <row r="320" spans="1:8">
      <c r="A320" s="124" t="s">
        <v>605</v>
      </c>
      <c r="B320" s="125" t="s">
        <v>825</v>
      </c>
      <c r="C320" s="125" t="s">
        <v>300</v>
      </c>
      <c r="D320" s="125" t="s">
        <v>606</v>
      </c>
      <c r="E320" s="125"/>
      <c r="F320" s="126">
        <v>2000</v>
      </c>
      <c r="G320" s="126">
        <v>1974.7</v>
      </c>
      <c r="H320" s="127">
        <v>0.98735000000000006</v>
      </c>
    </row>
    <row r="321" spans="1:8" ht="25.5">
      <c r="A321" s="124" t="s">
        <v>607</v>
      </c>
      <c r="B321" s="125" t="s">
        <v>825</v>
      </c>
      <c r="C321" s="125" t="s">
        <v>300</v>
      </c>
      <c r="D321" s="125" t="s">
        <v>608</v>
      </c>
      <c r="E321" s="125"/>
      <c r="F321" s="126">
        <v>2000</v>
      </c>
      <c r="G321" s="126">
        <v>1974.7</v>
      </c>
      <c r="H321" s="127">
        <v>0.98735000000000006</v>
      </c>
    </row>
    <row r="322" spans="1:8">
      <c r="A322" s="129" t="s">
        <v>609</v>
      </c>
      <c r="B322" s="130" t="s">
        <v>825</v>
      </c>
      <c r="C322" s="130" t="s">
        <v>300</v>
      </c>
      <c r="D322" s="130" t="s">
        <v>608</v>
      </c>
      <c r="E322" s="130" t="s">
        <v>610</v>
      </c>
      <c r="F322" s="131">
        <v>2000</v>
      </c>
      <c r="G322" s="131">
        <v>1974.7</v>
      </c>
      <c r="H322" s="132">
        <v>0.98735000000000006</v>
      </c>
    </row>
    <row r="323" spans="1:8">
      <c r="A323" s="124" t="s">
        <v>611</v>
      </c>
      <c r="B323" s="125" t="s">
        <v>825</v>
      </c>
      <c r="C323" s="125" t="s">
        <v>300</v>
      </c>
      <c r="D323" s="125" t="s">
        <v>612</v>
      </c>
      <c r="E323" s="125"/>
      <c r="F323" s="126">
        <v>21796</v>
      </c>
      <c r="G323" s="126">
        <v>21733.3</v>
      </c>
      <c r="H323" s="127">
        <v>0.99712332538080384</v>
      </c>
    </row>
    <row r="324" spans="1:8">
      <c r="A324" s="124" t="s">
        <v>349</v>
      </c>
      <c r="B324" s="125" t="s">
        <v>825</v>
      </c>
      <c r="C324" s="125" t="s">
        <v>300</v>
      </c>
      <c r="D324" s="125" t="s">
        <v>613</v>
      </c>
      <c r="E324" s="125"/>
      <c r="F324" s="126">
        <v>21796</v>
      </c>
      <c r="G324" s="126">
        <v>21733.3</v>
      </c>
      <c r="H324" s="127">
        <v>0.99712332538080384</v>
      </c>
    </row>
    <row r="325" spans="1:8">
      <c r="A325" s="124" t="s">
        <v>335</v>
      </c>
      <c r="B325" s="125" t="s">
        <v>825</v>
      </c>
      <c r="C325" s="125" t="s">
        <v>300</v>
      </c>
      <c r="D325" s="125" t="s">
        <v>614</v>
      </c>
      <c r="E325" s="125"/>
      <c r="F325" s="126">
        <v>117.70000000000201</v>
      </c>
      <c r="G325" s="126">
        <v>117.7</v>
      </c>
      <c r="H325" s="127">
        <v>0.99999999999998301</v>
      </c>
    </row>
    <row r="326" spans="1:8" ht="38.25">
      <c r="A326" s="129" t="s">
        <v>337</v>
      </c>
      <c r="B326" s="130" t="s">
        <v>825</v>
      </c>
      <c r="C326" s="130" t="s">
        <v>300</v>
      </c>
      <c r="D326" s="130" t="s">
        <v>614</v>
      </c>
      <c r="E326" s="130" t="s">
        <v>338</v>
      </c>
      <c r="F326" s="131">
        <v>117.70000000000201</v>
      </c>
      <c r="G326" s="131">
        <v>117.7</v>
      </c>
      <c r="H326" s="132">
        <v>0.99999999999998301</v>
      </c>
    </row>
    <row r="327" spans="1:8">
      <c r="A327" s="124" t="s">
        <v>352</v>
      </c>
      <c r="B327" s="125" t="s">
        <v>825</v>
      </c>
      <c r="C327" s="125" t="s">
        <v>300</v>
      </c>
      <c r="D327" s="125" t="s">
        <v>615</v>
      </c>
      <c r="E327" s="125"/>
      <c r="F327" s="126">
        <v>311.39999999999998</v>
      </c>
      <c r="G327" s="126">
        <v>304.8</v>
      </c>
      <c r="H327" s="127">
        <v>0.97880539499036623</v>
      </c>
    </row>
    <row r="328" spans="1:8">
      <c r="A328" s="129" t="s">
        <v>343</v>
      </c>
      <c r="B328" s="130" t="s">
        <v>825</v>
      </c>
      <c r="C328" s="130" t="s">
        <v>300</v>
      </c>
      <c r="D328" s="130" t="s">
        <v>615</v>
      </c>
      <c r="E328" s="130" t="s">
        <v>344</v>
      </c>
      <c r="F328" s="131">
        <v>311.39999999999998</v>
      </c>
      <c r="G328" s="131">
        <v>304.8</v>
      </c>
      <c r="H328" s="132">
        <v>0.97880539499036623</v>
      </c>
    </row>
    <row r="329" spans="1:8">
      <c r="A329" s="124" t="s">
        <v>341</v>
      </c>
      <c r="B329" s="125" t="s">
        <v>825</v>
      </c>
      <c r="C329" s="125" t="s">
        <v>300</v>
      </c>
      <c r="D329" s="125" t="s">
        <v>616</v>
      </c>
      <c r="E329" s="125"/>
      <c r="F329" s="126">
        <v>628.4</v>
      </c>
      <c r="G329" s="126">
        <v>628.29999999999995</v>
      </c>
      <c r="H329" s="127">
        <v>0.9998408656906429</v>
      </c>
    </row>
    <row r="330" spans="1:8">
      <c r="A330" s="129" t="s">
        <v>343</v>
      </c>
      <c r="B330" s="130" t="s">
        <v>825</v>
      </c>
      <c r="C330" s="130" t="s">
        <v>300</v>
      </c>
      <c r="D330" s="130" t="s">
        <v>616</v>
      </c>
      <c r="E330" s="130" t="s">
        <v>344</v>
      </c>
      <c r="F330" s="131">
        <v>628.4</v>
      </c>
      <c r="G330" s="131">
        <v>628.29999999999995</v>
      </c>
      <c r="H330" s="132">
        <v>0.9998408656906429</v>
      </c>
    </row>
    <row r="331" spans="1:8">
      <c r="A331" s="124" t="s">
        <v>357</v>
      </c>
      <c r="B331" s="125" t="s">
        <v>825</v>
      </c>
      <c r="C331" s="125" t="s">
        <v>300</v>
      </c>
      <c r="D331" s="125" t="s">
        <v>617</v>
      </c>
      <c r="E331" s="125"/>
      <c r="F331" s="126">
        <v>1334.3</v>
      </c>
      <c r="G331" s="126">
        <v>1334.3</v>
      </c>
      <c r="H331" s="127">
        <v>1</v>
      </c>
    </row>
    <row r="332" spans="1:8">
      <c r="A332" s="129" t="s">
        <v>343</v>
      </c>
      <c r="B332" s="130" t="s">
        <v>825</v>
      </c>
      <c r="C332" s="130" t="s">
        <v>300</v>
      </c>
      <c r="D332" s="130" t="s">
        <v>617</v>
      </c>
      <c r="E332" s="130" t="s">
        <v>344</v>
      </c>
      <c r="F332" s="131">
        <v>1334.3</v>
      </c>
      <c r="G332" s="131">
        <v>1334.3</v>
      </c>
      <c r="H332" s="132">
        <v>1</v>
      </c>
    </row>
    <row r="333" spans="1:8" ht="25.5">
      <c r="A333" s="124" t="s">
        <v>366</v>
      </c>
      <c r="B333" s="125" t="s">
        <v>825</v>
      </c>
      <c r="C333" s="125" t="s">
        <v>300</v>
      </c>
      <c r="D333" s="125" t="s">
        <v>618</v>
      </c>
      <c r="E333" s="125"/>
      <c r="F333" s="126">
        <v>136</v>
      </c>
      <c r="G333" s="126">
        <v>136</v>
      </c>
      <c r="H333" s="127">
        <v>1</v>
      </c>
    </row>
    <row r="334" spans="1:8">
      <c r="A334" s="129" t="s">
        <v>343</v>
      </c>
      <c r="B334" s="130" t="s">
        <v>825</v>
      </c>
      <c r="C334" s="130" t="s">
        <v>300</v>
      </c>
      <c r="D334" s="130" t="s">
        <v>618</v>
      </c>
      <c r="E334" s="130" t="s">
        <v>344</v>
      </c>
      <c r="F334" s="131">
        <v>136</v>
      </c>
      <c r="G334" s="131">
        <v>136</v>
      </c>
      <c r="H334" s="132">
        <v>1</v>
      </c>
    </row>
    <row r="335" spans="1:8" ht="25.5">
      <c r="A335" s="124" t="s">
        <v>345</v>
      </c>
      <c r="B335" s="125" t="s">
        <v>825</v>
      </c>
      <c r="C335" s="125" t="s">
        <v>300</v>
      </c>
      <c r="D335" s="125" t="s">
        <v>619</v>
      </c>
      <c r="E335" s="125"/>
      <c r="F335" s="126">
        <v>19268.199999999997</v>
      </c>
      <c r="G335" s="126">
        <v>19212.2</v>
      </c>
      <c r="H335" s="127">
        <v>0.997093656906198</v>
      </c>
    </row>
    <row r="336" spans="1:8">
      <c r="A336" s="124" t="s">
        <v>620</v>
      </c>
      <c r="B336" s="125" t="s">
        <v>825</v>
      </c>
      <c r="C336" s="125" t="s">
        <v>300</v>
      </c>
      <c r="D336" s="125" t="s">
        <v>621</v>
      </c>
      <c r="E336" s="125"/>
      <c r="F336" s="126">
        <v>49.2</v>
      </c>
      <c r="G336" s="126">
        <v>49.2</v>
      </c>
      <c r="H336" s="127">
        <v>1</v>
      </c>
    </row>
    <row r="337" spans="1:8">
      <c r="A337" s="129" t="s">
        <v>343</v>
      </c>
      <c r="B337" s="130" t="s">
        <v>825</v>
      </c>
      <c r="C337" s="130" t="s">
        <v>300</v>
      </c>
      <c r="D337" s="130" t="s">
        <v>621</v>
      </c>
      <c r="E337" s="130" t="s">
        <v>344</v>
      </c>
      <c r="F337" s="131">
        <v>49.2</v>
      </c>
      <c r="G337" s="131">
        <v>49.2</v>
      </c>
      <c r="H337" s="132">
        <v>1</v>
      </c>
    </row>
    <row r="338" spans="1:8">
      <c r="A338" s="124" t="s">
        <v>500</v>
      </c>
      <c r="B338" s="125" t="s">
        <v>825</v>
      </c>
      <c r="C338" s="125" t="s">
        <v>300</v>
      </c>
      <c r="D338" s="125" t="s">
        <v>622</v>
      </c>
      <c r="E338" s="125"/>
      <c r="F338" s="126">
        <v>400</v>
      </c>
      <c r="G338" s="126">
        <v>400</v>
      </c>
      <c r="H338" s="127">
        <v>1</v>
      </c>
    </row>
    <row r="339" spans="1:8">
      <c r="A339" s="129" t="s">
        <v>343</v>
      </c>
      <c r="B339" s="130" t="s">
        <v>825</v>
      </c>
      <c r="C339" s="130" t="s">
        <v>300</v>
      </c>
      <c r="D339" s="130" t="s">
        <v>622</v>
      </c>
      <c r="E339" s="130" t="s">
        <v>344</v>
      </c>
      <c r="F339" s="131">
        <v>400</v>
      </c>
      <c r="G339" s="131">
        <v>400</v>
      </c>
      <c r="H339" s="132">
        <v>1</v>
      </c>
    </row>
    <row r="340" spans="1:8" ht="38.25">
      <c r="A340" s="124" t="s">
        <v>347</v>
      </c>
      <c r="B340" s="125" t="s">
        <v>825</v>
      </c>
      <c r="C340" s="125" t="s">
        <v>300</v>
      </c>
      <c r="D340" s="125" t="s">
        <v>623</v>
      </c>
      <c r="E340" s="125"/>
      <c r="F340" s="126">
        <v>18818.999999999996</v>
      </c>
      <c r="G340" s="126">
        <v>18763</v>
      </c>
      <c r="H340" s="127">
        <v>0.99702428396833009</v>
      </c>
    </row>
    <row r="341" spans="1:8" ht="38.25">
      <c r="A341" s="129" t="s">
        <v>337</v>
      </c>
      <c r="B341" s="130" t="s">
        <v>825</v>
      </c>
      <c r="C341" s="130" t="s">
        <v>300</v>
      </c>
      <c r="D341" s="130" t="s">
        <v>623</v>
      </c>
      <c r="E341" s="130" t="s">
        <v>338</v>
      </c>
      <c r="F341" s="131">
        <v>18818.999999999996</v>
      </c>
      <c r="G341" s="131">
        <v>18763</v>
      </c>
      <c r="H341" s="132">
        <v>0.99702428396833009</v>
      </c>
    </row>
    <row r="342" spans="1:8">
      <c r="A342" s="124" t="s">
        <v>670</v>
      </c>
      <c r="B342" s="125" t="s">
        <v>825</v>
      </c>
      <c r="C342" s="125" t="s">
        <v>300</v>
      </c>
      <c r="D342" s="125" t="s">
        <v>671</v>
      </c>
      <c r="E342" s="125"/>
      <c r="F342" s="126">
        <v>290</v>
      </c>
      <c r="G342" s="126">
        <v>290</v>
      </c>
      <c r="H342" s="127">
        <v>1</v>
      </c>
    </row>
    <row r="343" spans="1:8" ht="25.5">
      <c r="A343" s="124" t="s">
        <v>696</v>
      </c>
      <c r="B343" s="125" t="s">
        <v>825</v>
      </c>
      <c r="C343" s="125" t="s">
        <v>300</v>
      </c>
      <c r="D343" s="125" t="s">
        <v>697</v>
      </c>
      <c r="E343" s="125"/>
      <c r="F343" s="126">
        <v>290</v>
      </c>
      <c r="G343" s="126">
        <v>290</v>
      </c>
      <c r="H343" s="127">
        <v>1</v>
      </c>
    </row>
    <row r="344" spans="1:8">
      <c r="A344" s="124" t="s">
        <v>665</v>
      </c>
      <c r="B344" s="125" t="s">
        <v>825</v>
      </c>
      <c r="C344" s="125" t="s">
        <v>300</v>
      </c>
      <c r="D344" s="125" t="s">
        <v>698</v>
      </c>
      <c r="E344" s="125"/>
      <c r="F344" s="126">
        <v>290</v>
      </c>
      <c r="G344" s="126">
        <v>290</v>
      </c>
      <c r="H344" s="127">
        <v>1</v>
      </c>
    </row>
    <row r="345" spans="1:8">
      <c r="A345" s="124" t="s">
        <v>357</v>
      </c>
      <c r="B345" s="125" t="s">
        <v>825</v>
      </c>
      <c r="C345" s="125" t="s">
        <v>300</v>
      </c>
      <c r="D345" s="125" t="s">
        <v>699</v>
      </c>
      <c r="E345" s="125"/>
      <c r="F345" s="126">
        <v>290</v>
      </c>
      <c r="G345" s="126">
        <v>290</v>
      </c>
      <c r="H345" s="127">
        <v>1</v>
      </c>
    </row>
    <row r="346" spans="1:8">
      <c r="A346" s="129" t="s">
        <v>343</v>
      </c>
      <c r="B346" s="130" t="s">
        <v>825</v>
      </c>
      <c r="C346" s="130" t="s">
        <v>300</v>
      </c>
      <c r="D346" s="130" t="s">
        <v>699</v>
      </c>
      <c r="E346" s="130" t="s">
        <v>344</v>
      </c>
      <c r="F346" s="131">
        <v>290</v>
      </c>
      <c r="G346" s="131">
        <v>290</v>
      </c>
      <c r="H346" s="132">
        <v>1</v>
      </c>
    </row>
    <row r="347" spans="1:8" ht="38.25">
      <c r="A347" s="124" t="s">
        <v>704</v>
      </c>
      <c r="B347" s="125" t="s">
        <v>825</v>
      </c>
      <c r="C347" s="125" t="s">
        <v>300</v>
      </c>
      <c r="D347" s="125" t="s">
        <v>705</v>
      </c>
      <c r="E347" s="125"/>
      <c r="F347" s="126">
        <v>962.5</v>
      </c>
      <c r="G347" s="126">
        <v>962.5</v>
      </c>
      <c r="H347" s="127">
        <v>1</v>
      </c>
    </row>
    <row r="348" spans="1:8" ht="25.5">
      <c r="A348" s="124" t="s">
        <v>830</v>
      </c>
      <c r="B348" s="125" t="s">
        <v>825</v>
      </c>
      <c r="C348" s="125" t="s">
        <v>300</v>
      </c>
      <c r="D348" s="125" t="s">
        <v>712</v>
      </c>
      <c r="E348" s="125"/>
      <c r="F348" s="126">
        <v>962.5</v>
      </c>
      <c r="G348" s="126">
        <v>962.5</v>
      </c>
      <c r="H348" s="127">
        <v>1</v>
      </c>
    </row>
    <row r="349" spans="1:8">
      <c r="A349" s="124" t="s">
        <v>349</v>
      </c>
      <c r="B349" s="125" t="s">
        <v>825</v>
      </c>
      <c r="C349" s="125" t="s">
        <v>300</v>
      </c>
      <c r="D349" s="125" t="s">
        <v>713</v>
      </c>
      <c r="E349" s="125"/>
      <c r="F349" s="126">
        <v>962.5</v>
      </c>
      <c r="G349" s="126">
        <v>962.5</v>
      </c>
      <c r="H349" s="127">
        <v>1</v>
      </c>
    </row>
    <row r="350" spans="1:8">
      <c r="A350" s="124" t="s">
        <v>357</v>
      </c>
      <c r="B350" s="125" t="s">
        <v>825</v>
      </c>
      <c r="C350" s="125" t="s">
        <v>300</v>
      </c>
      <c r="D350" s="125" t="s">
        <v>714</v>
      </c>
      <c r="E350" s="125"/>
      <c r="F350" s="126">
        <v>179.2</v>
      </c>
      <c r="G350" s="126">
        <v>179.2</v>
      </c>
      <c r="H350" s="127">
        <v>1</v>
      </c>
    </row>
    <row r="351" spans="1:8">
      <c r="A351" s="129" t="s">
        <v>343</v>
      </c>
      <c r="B351" s="130" t="s">
        <v>825</v>
      </c>
      <c r="C351" s="130" t="s">
        <v>300</v>
      </c>
      <c r="D351" s="130" t="s">
        <v>714</v>
      </c>
      <c r="E351" s="130" t="s">
        <v>344</v>
      </c>
      <c r="F351" s="131">
        <v>168.2</v>
      </c>
      <c r="G351" s="131">
        <v>168.2</v>
      </c>
      <c r="H351" s="132">
        <v>1</v>
      </c>
    </row>
    <row r="352" spans="1:8">
      <c r="A352" s="129" t="s">
        <v>469</v>
      </c>
      <c r="B352" s="130" t="s">
        <v>825</v>
      </c>
      <c r="C352" s="130" t="s">
        <v>300</v>
      </c>
      <c r="D352" s="130" t="s">
        <v>714</v>
      </c>
      <c r="E352" s="130" t="s">
        <v>470</v>
      </c>
      <c r="F352" s="131">
        <v>11</v>
      </c>
      <c r="G352" s="131">
        <v>11</v>
      </c>
      <c r="H352" s="132">
        <v>1</v>
      </c>
    </row>
    <row r="353" spans="1:8" ht="25.5">
      <c r="A353" s="124" t="s">
        <v>345</v>
      </c>
      <c r="B353" s="125" t="s">
        <v>825</v>
      </c>
      <c r="C353" s="125" t="s">
        <v>300</v>
      </c>
      <c r="D353" s="125" t="s">
        <v>831</v>
      </c>
      <c r="E353" s="125"/>
      <c r="F353" s="126">
        <v>783.3</v>
      </c>
      <c r="G353" s="126">
        <v>783.3</v>
      </c>
      <c r="H353" s="127">
        <v>1</v>
      </c>
    </row>
    <row r="354" spans="1:8">
      <c r="A354" s="124" t="s">
        <v>500</v>
      </c>
      <c r="B354" s="125" t="s">
        <v>825</v>
      </c>
      <c r="C354" s="125" t="s">
        <v>300</v>
      </c>
      <c r="D354" s="125" t="s">
        <v>715</v>
      </c>
      <c r="E354" s="125"/>
      <c r="F354" s="126">
        <v>783.3</v>
      </c>
      <c r="G354" s="126">
        <v>783.3</v>
      </c>
      <c r="H354" s="127">
        <v>1</v>
      </c>
    </row>
    <row r="355" spans="1:8">
      <c r="A355" s="129" t="s">
        <v>343</v>
      </c>
      <c r="B355" s="130" t="s">
        <v>825</v>
      </c>
      <c r="C355" s="130" t="s">
        <v>300</v>
      </c>
      <c r="D355" s="130" t="s">
        <v>715</v>
      </c>
      <c r="E355" s="130" t="s">
        <v>344</v>
      </c>
      <c r="F355" s="131">
        <v>750.3</v>
      </c>
      <c r="G355" s="131">
        <v>750.3</v>
      </c>
      <c r="H355" s="132">
        <v>1</v>
      </c>
    </row>
    <row r="356" spans="1:8">
      <c r="A356" s="129" t="s">
        <v>469</v>
      </c>
      <c r="B356" s="130" t="s">
        <v>825</v>
      </c>
      <c r="C356" s="130" t="s">
        <v>300</v>
      </c>
      <c r="D356" s="130" t="s">
        <v>715</v>
      </c>
      <c r="E356" s="130" t="s">
        <v>470</v>
      </c>
      <c r="F356" s="131">
        <v>33</v>
      </c>
      <c r="G356" s="131">
        <v>33</v>
      </c>
      <c r="H356" s="132">
        <v>1</v>
      </c>
    </row>
    <row r="357" spans="1:8" ht="25.5">
      <c r="A357" s="124" t="s">
        <v>743</v>
      </c>
      <c r="B357" s="125" t="s">
        <v>825</v>
      </c>
      <c r="C357" s="125" t="s">
        <v>300</v>
      </c>
      <c r="D357" s="125" t="s">
        <v>744</v>
      </c>
      <c r="E357" s="125"/>
      <c r="F357" s="126">
        <v>14272.8</v>
      </c>
      <c r="G357" s="126">
        <v>14140</v>
      </c>
      <c r="H357" s="127">
        <v>0.99069558881228637</v>
      </c>
    </row>
    <row r="358" spans="1:8" ht="25.5">
      <c r="A358" s="124" t="s">
        <v>755</v>
      </c>
      <c r="B358" s="125" t="s">
        <v>825</v>
      </c>
      <c r="C358" s="125" t="s">
        <v>300</v>
      </c>
      <c r="D358" s="125" t="s">
        <v>756</v>
      </c>
      <c r="E358" s="125"/>
      <c r="F358" s="126">
        <v>14272.8</v>
      </c>
      <c r="G358" s="126">
        <v>14140</v>
      </c>
      <c r="H358" s="127">
        <v>0.99069558881228637</v>
      </c>
    </row>
    <row r="359" spans="1:8">
      <c r="A359" s="124" t="s">
        <v>361</v>
      </c>
      <c r="B359" s="125" t="s">
        <v>825</v>
      </c>
      <c r="C359" s="125" t="s">
        <v>300</v>
      </c>
      <c r="D359" s="125" t="s">
        <v>757</v>
      </c>
      <c r="E359" s="125"/>
      <c r="F359" s="126">
        <v>14272.8</v>
      </c>
      <c r="G359" s="126">
        <v>14140</v>
      </c>
      <c r="H359" s="127">
        <v>0.99069558881228637</v>
      </c>
    </row>
    <row r="360" spans="1:8" ht="25.5">
      <c r="A360" s="124" t="s">
        <v>829</v>
      </c>
      <c r="B360" s="125" t="s">
        <v>825</v>
      </c>
      <c r="C360" s="125" t="s">
        <v>300</v>
      </c>
      <c r="D360" s="125" t="s">
        <v>758</v>
      </c>
      <c r="E360" s="125"/>
      <c r="F360" s="126">
        <v>14272.8</v>
      </c>
      <c r="G360" s="126">
        <v>14140</v>
      </c>
      <c r="H360" s="127">
        <v>0.99069558881228637</v>
      </c>
    </row>
    <row r="361" spans="1:8" ht="25.5">
      <c r="A361" s="124" t="s">
        <v>759</v>
      </c>
      <c r="B361" s="125" t="s">
        <v>825</v>
      </c>
      <c r="C361" s="125" t="s">
        <v>300</v>
      </c>
      <c r="D361" s="125" t="s">
        <v>760</v>
      </c>
      <c r="E361" s="125"/>
      <c r="F361" s="126">
        <v>14272.8</v>
      </c>
      <c r="G361" s="126">
        <v>14140</v>
      </c>
      <c r="H361" s="127">
        <v>0.99069558881228637</v>
      </c>
    </row>
    <row r="362" spans="1:8">
      <c r="A362" s="129" t="s">
        <v>343</v>
      </c>
      <c r="B362" s="130" t="s">
        <v>825</v>
      </c>
      <c r="C362" s="130" t="s">
        <v>300</v>
      </c>
      <c r="D362" s="130" t="s">
        <v>760</v>
      </c>
      <c r="E362" s="130" t="s">
        <v>344</v>
      </c>
      <c r="F362" s="131">
        <v>14272.8</v>
      </c>
      <c r="G362" s="131">
        <v>14140</v>
      </c>
      <c r="H362" s="132">
        <v>0.99069558881228637</v>
      </c>
    </row>
    <row r="363" spans="1:8">
      <c r="A363" s="124" t="s">
        <v>301</v>
      </c>
      <c r="B363" s="125" t="s">
        <v>825</v>
      </c>
      <c r="C363" s="125" t="s">
        <v>302</v>
      </c>
      <c r="D363" s="125"/>
      <c r="E363" s="125"/>
      <c r="F363" s="126">
        <v>22924.5</v>
      </c>
      <c r="G363" s="126">
        <v>22838.5</v>
      </c>
      <c r="H363" s="127">
        <v>0.99624855503936838</v>
      </c>
    </row>
    <row r="364" spans="1:8" ht="25.5">
      <c r="A364" s="124" t="s">
        <v>582</v>
      </c>
      <c r="B364" s="125" t="s">
        <v>825</v>
      </c>
      <c r="C364" s="125" t="s">
        <v>302</v>
      </c>
      <c r="D364" s="125" t="s">
        <v>583</v>
      </c>
      <c r="E364" s="125"/>
      <c r="F364" s="126">
        <v>22924.5</v>
      </c>
      <c r="G364" s="126">
        <v>22838.5</v>
      </c>
      <c r="H364" s="127">
        <v>0.99624855503936838</v>
      </c>
    </row>
    <row r="365" spans="1:8" ht="25.5">
      <c r="A365" s="124" t="s">
        <v>636</v>
      </c>
      <c r="B365" s="125" t="s">
        <v>825</v>
      </c>
      <c r="C365" s="125" t="s">
        <v>302</v>
      </c>
      <c r="D365" s="125" t="s">
        <v>637</v>
      </c>
      <c r="E365" s="125"/>
      <c r="F365" s="126">
        <v>22924.5</v>
      </c>
      <c r="G365" s="126">
        <v>22838.5</v>
      </c>
      <c r="H365" s="127">
        <v>0.99624855503936838</v>
      </c>
    </row>
    <row r="366" spans="1:8">
      <c r="A366" s="124" t="s">
        <v>349</v>
      </c>
      <c r="B366" s="125" t="s">
        <v>825</v>
      </c>
      <c r="C366" s="125" t="s">
        <v>302</v>
      </c>
      <c r="D366" s="125" t="s">
        <v>638</v>
      </c>
      <c r="E366" s="125"/>
      <c r="F366" s="126">
        <v>22924.5</v>
      </c>
      <c r="G366" s="126">
        <v>22838.5</v>
      </c>
      <c r="H366" s="127">
        <v>0.99624855503936838</v>
      </c>
    </row>
    <row r="367" spans="1:8">
      <c r="A367" s="124" t="s">
        <v>335</v>
      </c>
      <c r="B367" s="125" t="s">
        <v>825</v>
      </c>
      <c r="C367" s="125" t="s">
        <v>302</v>
      </c>
      <c r="D367" s="125" t="s">
        <v>639</v>
      </c>
      <c r="E367" s="125"/>
      <c r="F367" s="126">
        <v>2148.7999999999979</v>
      </c>
      <c r="G367" s="126">
        <v>2148.8000000000002</v>
      </c>
      <c r="H367" s="127">
        <v>1.0000000000000011</v>
      </c>
    </row>
    <row r="368" spans="1:8" ht="38.25">
      <c r="A368" s="129" t="s">
        <v>337</v>
      </c>
      <c r="B368" s="130" t="s">
        <v>825</v>
      </c>
      <c r="C368" s="130" t="s">
        <v>302</v>
      </c>
      <c r="D368" s="130" t="s">
        <v>639</v>
      </c>
      <c r="E368" s="130" t="s">
        <v>338</v>
      </c>
      <c r="F368" s="131">
        <v>2148.7999999999979</v>
      </c>
      <c r="G368" s="131">
        <v>2148.8000000000002</v>
      </c>
      <c r="H368" s="132">
        <v>1.0000000000000011</v>
      </c>
    </row>
    <row r="369" spans="1:8">
      <c r="A369" s="124" t="s">
        <v>352</v>
      </c>
      <c r="B369" s="125" t="s">
        <v>825</v>
      </c>
      <c r="C369" s="125" t="s">
        <v>302</v>
      </c>
      <c r="D369" s="125" t="s">
        <v>640</v>
      </c>
      <c r="E369" s="125"/>
      <c r="F369" s="126">
        <v>25.5</v>
      </c>
      <c r="G369" s="126">
        <v>24.9</v>
      </c>
      <c r="H369" s="127">
        <v>0.97647058823529409</v>
      </c>
    </row>
    <row r="370" spans="1:8">
      <c r="A370" s="129" t="s">
        <v>343</v>
      </c>
      <c r="B370" s="130" t="s">
        <v>825</v>
      </c>
      <c r="C370" s="130" t="s">
        <v>302</v>
      </c>
      <c r="D370" s="130" t="s">
        <v>640</v>
      </c>
      <c r="E370" s="130" t="s">
        <v>344</v>
      </c>
      <c r="F370" s="131">
        <v>25.5</v>
      </c>
      <c r="G370" s="131">
        <v>24.9</v>
      </c>
      <c r="H370" s="132">
        <v>0.97647058823529409</v>
      </c>
    </row>
    <row r="371" spans="1:8">
      <c r="A371" s="124" t="s">
        <v>341</v>
      </c>
      <c r="B371" s="125" t="s">
        <v>825</v>
      </c>
      <c r="C371" s="125" t="s">
        <v>302</v>
      </c>
      <c r="D371" s="125" t="s">
        <v>641</v>
      </c>
      <c r="E371" s="125"/>
      <c r="F371" s="126">
        <v>730.50000000000023</v>
      </c>
      <c r="G371" s="126">
        <v>730.5</v>
      </c>
      <c r="H371" s="127">
        <v>0.99999999999999967</v>
      </c>
    </row>
    <row r="372" spans="1:8">
      <c r="A372" s="129" t="s">
        <v>343</v>
      </c>
      <c r="B372" s="130" t="s">
        <v>825</v>
      </c>
      <c r="C372" s="130" t="s">
        <v>302</v>
      </c>
      <c r="D372" s="130" t="s">
        <v>641</v>
      </c>
      <c r="E372" s="130" t="s">
        <v>344</v>
      </c>
      <c r="F372" s="131">
        <v>730.50000000000011</v>
      </c>
      <c r="G372" s="131">
        <v>730.5</v>
      </c>
      <c r="H372" s="132">
        <v>0.99999999999999989</v>
      </c>
    </row>
    <row r="373" spans="1:8">
      <c r="A373" s="124" t="s">
        <v>357</v>
      </c>
      <c r="B373" s="125" t="s">
        <v>825</v>
      </c>
      <c r="C373" s="125" t="s">
        <v>302</v>
      </c>
      <c r="D373" s="125" t="s">
        <v>642</v>
      </c>
      <c r="E373" s="125"/>
      <c r="F373" s="126">
        <v>443.70000000000005</v>
      </c>
      <c r="G373" s="126">
        <v>443.7</v>
      </c>
      <c r="H373" s="127">
        <v>0.99999999999999989</v>
      </c>
    </row>
    <row r="374" spans="1:8">
      <c r="A374" s="129" t="s">
        <v>343</v>
      </c>
      <c r="B374" s="130" t="s">
        <v>825</v>
      </c>
      <c r="C374" s="130" t="s">
        <v>302</v>
      </c>
      <c r="D374" s="130" t="s">
        <v>642</v>
      </c>
      <c r="E374" s="130" t="s">
        <v>344</v>
      </c>
      <c r="F374" s="131">
        <v>443.70000000000005</v>
      </c>
      <c r="G374" s="131">
        <v>443.7</v>
      </c>
      <c r="H374" s="132">
        <v>0.99999999999999989</v>
      </c>
    </row>
    <row r="375" spans="1:8" ht="25.5">
      <c r="A375" s="124" t="s">
        <v>345</v>
      </c>
      <c r="B375" s="125" t="s">
        <v>825</v>
      </c>
      <c r="C375" s="125" t="s">
        <v>302</v>
      </c>
      <c r="D375" s="125" t="s">
        <v>643</v>
      </c>
      <c r="E375" s="125"/>
      <c r="F375" s="126">
        <v>19576</v>
      </c>
      <c r="G375" s="126">
        <v>19490.599999999999</v>
      </c>
      <c r="H375" s="127">
        <v>0.99563751532488753</v>
      </c>
    </row>
    <row r="376" spans="1:8" ht="38.25">
      <c r="A376" s="124" t="s">
        <v>347</v>
      </c>
      <c r="B376" s="125" t="s">
        <v>825</v>
      </c>
      <c r="C376" s="125" t="s">
        <v>302</v>
      </c>
      <c r="D376" s="125" t="s">
        <v>644</v>
      </c>
      <c r="E376" s="125"/>
      <c r="F376" s="126">
        <v>19576</v>
      </c>
      <c r="G376" s="126">
        <v>19490.599999999999</v>
      </c>
      <c r="H376" s="127">
        <v>0.99563751532488753</v>
      </c>
    </row>
    <row r="377" spans="1:8" ht="38.25">
      <c r="A377" s="129" t="s">
        <v>337</v>
      </c>
      <c r="B377" s="130" t="s">
        <v>825</v>
      </c>
      <c r="C377" s="130" t="s">
        <v>302</v>
      </c>
      <c r="D377" s="130" t="s">
        <v>644</v>
      </c>
      <c r="E377" s="130" t="s">
        <v>338</v>
      </c>
      <c r="F377" s="131">
        <v>19576</v>
      </c>
      <c r="G377" s="131">
        <v>19490.599999999999</v>
      </c>
      <c r="H377" s="132">
        <v>0.99563751532488753</v>
      </c>
    </row>
    <row r="378" spans="1:8">
      <c r="A378" s="124" t="s">
        <v>303</v>
      </c>
      <c r="B378" s="125" t="s">
        <v>825</v>
      </c>
      <c r="C378" s="125" t="s">
        <v>304</v>
      </c>
      <c r="D378" s="125"/>
      <c r="E378" s="125"/>
      <c r="F378" s="126">
        <v>64272.700000000004</v>
      </c>
      <c r="G378" s="126">
        <v>64031.799999999996</v>
      </c>
      <c r="H378" s="127">
        <v>0.99625190788624085</v>
      </c>
    </row>
    <row r="379" spans="1:8">
      <c r="A379" s="124" t="s">
        <v>305</v>
      </c>
      <c r="B379" s="125" t="s">
        <v>825</v>
      </c>
      <c r="C379" s="125" t="s">
        <v>306</v>
      </c>
      <c r="D379" s="125"/>
      <c r="E379" s="125"/>
      <c r="F379" s="126">
        <v>7873.8</v>
      </c>
      <c r="G379" s="126">
        <v>7861.7</v>
      </c>
      <c r="H379" s="127">
        <v>0.99846325789326618</v>
      </c>
    </row>
    <row r="380" spans="1:8">
      <c r="A380" s="124" t="s">
        <v>670</v>
      </c>
      <c r="B380" s="125" t="s">
        <v>825</v>
      </c>
      <c r="C380" s="125" t="s">
        <v>306</v>
      </c>
      <c r="D380" s="125" t="s">
        <v>671</v>
      </c>
      <c r="E380" s="125"/>
      <c r="F380" s="126">
        <v>7873.8</v>
      </c>
      <c r="G380" s="126">
        <v>7861.7</v>
      </c>
      <c r="H380" s="127">
        <v>0.99846325789326618</v>
      </c>
    </row>
    <row r="381" spans="1:8">
      <c r="A381" s="124" t="s">
        <v>672</v>
      </c>
      <c r="B381" s="125" t="s">
        <v>825</v>
      </c>
      <c r="C381" s="125" t="s">
        <v>306</v>
      </c>
      <c r="D381" s="125" t="s">
        <v>673</v>
      </c>
      <c r="E381" s="125"/>
      <c r="F381" s="126">
        <v>7873.8</v>
      </c>
      <c r="G381" s="126">
        <v>7861.7</v>
      </c>
      <c r="H381" s="127">
        <v>0.99846325789326618</v>
      </c>
    </row>
    <row r="382" spans="1:8">
      <c r="A382" s="124" t="s">
        <v>665</v>
      </c>
      <c r="B382" s="125" t="s">
        <v>825</v>
      </c>
      <c r="C382" s="125" t="s">
        <v>306</v>
      </c>
      <c r="D382" s="125" t="s">
        <v>674</v>
      </c>
      <c r="E382" s="125"/>
      <c r="F382" s="126">
        <v>7873.8</v>
      </c>
      <c r="G382" s="126">
        <v>7861.7</v>
      </c>
      <c r="H382" s="132">
        <v>0.99846325789326618</v>
      </c>
    </row>
    <row r="383" spans="1:8">
      <c r="A383" s="124" t="s">
        <v>675</v>
      </c>
      <c r="B383" s="125" t="s">
        <v>825</v>
      </c>
      <c r="C383" s="125" t="s">
        <v>306</v>
      </c>
      <c r="D383" s="125" t="s">
        <v>676</v>
      </c>
      <c r="E383" s="125"/>
      <c r="F383" s="126">
        <v>7873.8</v>
      </c>
      <c r="G383" s="126">
        <v>7861.7</v>
      </c>
      <c r="H383" s="127">
        <v>0.99846325789326618</v>
      </c>
    </row>
    <row r="384" spans="1:8">
      <c r="A384" s="129" t="s">
        <v>339</v>
      </c>
      <c r="B384" s="130" t="s">
        <v>825</v>
      </c>
      <c r="C384" s="130" t="s">
        <v>306</v>
      </c>
      <c r="D384" s="130" t="s">
        <v>676</v>
      </c>
      <c r="E384" s="130" t="s">
        <v>340</v>
      </c>
      <c r="F384" s="131">
        <v>7873.8</v>
      </c>
      <c r="G384" s="131">
        <v>7861.7</v>
      </c>
      <c r="H384" s="132">
        <v>0.99846325789326618</v>
      </c>
    </row>
    <row r="385" spans="1:8">
      <c r="A385" s="124" t="s">
        <v>307</v>
      </c>
      <c r="B385" s="125" t="s">
        <v>825</v>
      </c>
      <c r="C385" s="125" t="s">
        <v>308</v>
      </c>
      <c r="D385" s="125"/>
      <c r="E385" s="125"/>
      <c r="F385" s="126">
        <v>50152.400000000009</v>
      </c>
      <c r="G385" s="126">
        <v>49963.4</v>
      </c>
      <c r="H385" s="127">
        <v>0.99623148642936321</v>
      </c>
    </row>
    <row r="386" spans="1:8" ht="25.5">
      <c r="A386" s="124" t="s">
        <v>329</v>
      </c>
      <c r="B386" s="125" t="s">
        <v>825</v>
      </c>
      <c r="C386" s="125" t="s">
        <v>308</v>
      </c>
      <c r="D386" s="125" t="s">
        <v>330</v>
      </c>
      <c r="E386" s="125"/>
      <c r="F386" s="126">
        <v>48417.100000000006</v>
      </c>
      <c r="G386" s="126">
        <v>48228.1</v>
      </c>
      <c r="H386" s="127">
        <v>0.99609642047954117</v>
      </c>
    </row>
    <row r="387" spans="1:8">
      <c r="A387" s="124" t="s">
        <v>372</v>
      </c>
      <c r="B387" s="125" t="s">
        <v>825</v>
      </c>
      <c r="C387" s="125" t="s">
        <v>308</v>
      </c>
      <c r="D387" s="125" t="s">
        <v>373</v>
      </c>
      <c r="E387" s="125"/>
      <c r="F387" s="126">
        <v>48417.100000000006</v>
      </c>
      <c r="G387" s="126">
        <v>48228.1</v>
      </c>
      <c r="H387" s="127">
        <v>0.99609642047954117</v>
      </c>
    </row>
    <row r="388" spans="1:8">
      <c r="A388" s="124" t="s">
        <v>374</v>
      </c>
      <c r="B388" s="125" t="s">
        <v>825</v>
      </c>
      <c r="C388" s="125" t="s">
        <v>308</v>
      </c>
      <c r="D388" s="125" t="s">
        <v>375</v>
      </c>
      <c r="E388" s="125"/>
      <c r="F388" s="126">
        <v>48417.100000000006</v>
      </c>
      <c r="G388" s="126">
        <v>48228.1</v>
      </c>
      <c r="H388" s="127">
        <v>0.99609642047954117</v>
      </c>
    </row>
    <row r="389" spans="1:8" ht="25.5">
      <c r="A389" s="124" t="s">
        <v>378</v>
      </c>
      <c r="B389" s="125" t="s">
        <v>825</v>
      </c>
      <c r="C389" s="125" t="s">
        <v>308</v>
      </c>
      <c r="D389" s="125" t="s">
        <v>379</v>
      </c>
      <c r="E389" s="125"/>
      <c r="F389" s="126">
        <v>48417.100000000006</v>
      </c>
      <c r="G389" s="126">
        <v>48228.1</v>
      </c>
      <c r="H389" s="127">
        <v>0.99609642047954117</v>
      </c>
    </row>
    <row r="390" spans="1:8">
      <c r="A390" s="129" t="s">
        <v>343</v>
      </c>
      <c r="B390" s="130" t="s">
        <v>825</v>
      </c>
      <c r="C390" s="130" t="s">
        <v>308</v>
      </c>
      <c r="D390" s="130" t="s">
        <v>379</v>
      </c>
      <c r="E390" s="130" t="s">
        <v>344</v>
      </c>
      <c r="F390" s="131">
        <v>800</v>
      </c>
      <c r="G390" s="131">
        <v>611</v>
      </c>
      <c r="H390" s="132">
        <v>0.76375000000000004</v>
      </c>
    </row>
    <row r="391" spans="1:8">
      <c r="A391" s="129" t="s">
        <v>339</v>
      </c>
      <c r="B391" s="130" t="s">
        <v>825</v>
      </c>
      <c r="C391" s="130" t="s">
        <v>308</v>
      </c>
      <c r="D391" s="130" t="s">
        <v>379</v>
      </c>
      <c r="E391" s="130" t="s">
        <v>340</v>
      </c>
      <c r="F391" s="131">
        <v>47617.100000000006</v>
      </c>
      <c r="G391" s="131">
        <v>47617.1</v>
      </c>
      <c r="H391" s="132">
        <v>0.99999999999999989</v>
      </c>
    </row>
    <row r="392" spans="1:8">
      <c r="A392" s="124" t="s">
        <v>645</v>
      </c>
      <c r="B392" s="125" t="s">
        <v>825</v>
      </c>
      <c r="C392" s="125" t="s">
        <v>308</v>
      </c>
      <c r="D392" s="125" t="s">
        <v>646</v>
      </c>
      <c r="E392" s="125"/>
      <c r="F392" s="126">
        <v>773.3</v>
      </c>
      <c r="G392" s="126">
        <v>773.3</v>
      </c>
      <c r="H392" s="127">
        <v>1</v>
      </c>
    </row>
    <row r="393" spans="1:8">
      <c r="A393" s="124" t="s">
        <v>663</v>
      </c>
      <c r="B393" s="125" t="s">
        <v>825</v>
      </c>
      <c r="C393" s="125" t="s">
        <v>308</v>
      </c>
      <c r="D393" s="125" t="s">
        <v>664</v>
      </c>
      <c r="E393" s="125"/>
      <c r="F393" s="126">
        <v>773.3</v>
      </c>
      <c r="G393" s="126">
        <v>773.3</v>
      </c>
      <c r="H393" s="127">
        <v>1</v>
      </c>
    </row>
    <row r="394" spans="1:8">
      <c r="A394" s="124" t="s">
        <v>665</v>
      </c>
      <c r="B394" s="125" t="s">
        <v>825</v>
      </c>
      <c r="C394" s="125" t="s">
        <v>308</v>
      </c>
      <c r="D394" s="125" t="s">
        <v>666</v>
      </c>
      <c r="E394" s="125"/>
      <c r="F394" s="126">
        <v>773.3</v>
      </c>
      <c r="G394" s="126">
        <v>773.3</v>
      </c>
      <c r="H394" s="127">
        <v>1</v>
      </c>
    </row>
    <row r="395" spans="1:8" ht="25.5">
      <c r="A395" s="124" t="s">
        <v>832</v>
      </c>
      <c r="B395" s="125" t="s">
        <v>825</v>
      </c>
      <c r="C395" s="125" t="s">
        <v>308</v>
      </c>
      <c r="D395" s="125" t="s">
        <v>667</v>
      </c>
      <c r="E395" s="125"/>
      <c r="F395" s="126">
        <v>773.3</v>
      </c>
      <c r="G395" s="126">
        <v>773.3</v>
      </c>
      <c r="H395" s="127">
        <v>1</v>
      </c>
    </row>
    <row r="396" spans="1:8">
      <c r="A396" s="124" t="s">
        <v>668</v>
      </c>
      <c r="B396" s="125" t="s">
        <v>825</v>
      </c>
      <c r="C396" s="125" t="s">
        <v>308</v>
      </c>
      <c r="D396" s="125" t="s">
        <v>669</v>
      </c>
      <c r="E396" s="125"/>
      <c r="F396" s="126">
        <v>773.3</v>
      </c>
      <c r="G396" s="126">
        <v>773.3</v>
      </c>
      <c r="H396" s="127">
        <v>1</v>
      </c>
    </row>
    <row r="397" spans="1:8">
      <c r="A397" s="129" t="s">
        <v>339</v>
      </c>
      <c r="B397" s="130" t="s">
        <v>825</v>
      </c>
      <c r="C397" s="130" t="s">
        <v>308</v>
      </c>
      <c r="D397" s="130" t="s">
        <v>669</v>
      </c>
      <c r="E397" s="130" t="s">
        <v>340</v>
      </c>
      <c r="F397" s="131">
        <v>773.3</v>
      </c>
      <c r="G397" s="131">
        <v>773.3</v>
      </c>
      <c r="H397" s="132">
        <v>1</v>
      </c>
    </row>
    <row r="398" spans="1:8">
      <c r="A398" s="124" t="s">
        <v>670</v>
      </c>
      <c r="B398" s="125" t="s">
        <v>825</v>
      </c>
      <c r="C398" s="125" t="s">
        <v>308</v>
      </c>
      <c r="D398" s="125" t="s">
        <v>671</v>
      </c>
      <c r="E398" s="125"/>
      <c r="F398" s="126">
        <v>962</v>
      </c>
      <c r="G398" s="126">
        <v>962</v>
      </c>
      <c r="H398" s="127">
        <v>1</v>
      </c>
    </row>
    <row r="399" spans="1:8">
      <c r="A399" s="124" t="s">
        <v>677</v>
      </c>
      <c r="B399" s="125" t="s">
        <v>825</v>
      </c>
      <c r="C399" s="125" t="s">
        <v>308</v>
      </c>
      <c r="D399" s="125" t="s">
        <v>678</v>
      </c>
      <c r="E399" s="125"/>
      <c r="F399" s="126">
        <v>962</v>
      </c>
      <c r="G399" s="126">
        <v>962</v>
      </c>
      <c r="H399" s="127">
        <v>1</v>
      </c>
    </row>
    <row r="400" spans="1:8">
      <c r="A400" s="124" t="s">
        <v>665</v>
      </c>
      <c r="B400" s="125" t="s">
        <v>825</v>
      </c>
      <c r="C400" s="125" t="s">
        <v>308</v>
      </c>
      <c r="D400" s="125" t="s">
        <v>679</v>
      </c>
      <c r="E400" s="125"/>
      <c r="F400" s="126">
        <v>962</v>
      </c>
      <c r="G400" s="126">
        <v>962</v>
      </c>
      <c r="H400" s="127">
        <v>1</v>
      </c>
    </row>
    <row r="401" spans="1:8">
      <c r="A401" s="124" t="s">
        <v>683</v>
      </c>
      <c r="B401" s="125" t="s">
        <v>825</v>
      </c>
      <c r="C401" s="125" t="s">
        <v>308</v>
      </c>
      <c r="D401" s="125" t="s">
        <v>684</v>
      </c>
      <c r="E401" s="125"/>
      <c r="F401" s="126">
        <v>914</v>
      </c>
      <c r="G401" s="126">
        <v>914</v>
      </c>
      <c r="H401" s="127">
        <v>1</v>
      </c>
    </row>
    <row r="402" spans="1:8">
      <c r="A402" s="129" t="s">
        <v>343</v>
      </c>
      <c r="B402" s="130" t="s">
        <v>825</v>
      </c>
      <c r="C402" s="130" t="s">
        <v>308</v>
      </c>
      <c r="D402" s="130" t="s">
        <v>684</v>
      </c>
      <c r="E402" s="130" t="s">
        <v>344</v>
      </c>
      <c r="F402" s="131">
        <v>914</v>
      </c>
      <c r="G402" s="131">
        <v>914</v>
      </c>
      <c r="H402" s="132">
        <v>1</v>
      </c>
    </row>
    <row r="403" spans="1:8">
      <c r="A403" s="124" t="s">
        <v>685</v>
      </c>
      <c r="B403" s="125" t="s">
        <v>825</v>
      </c>
      <c r="C403" s="125" t="s">
        <v>308</v>
      </c>
      <c r="D403" s="125" t="s">
        <v>686</v>
      </c>
      <c r="E403" s="125"/>
      <c r="F403" s="126">
        <v>48</v>
      </c>
      <c r="G403" s="126">
        <v>48</v>
      </c>
      <c r="H403" s="127">
        <v>1</v>
      </c>
    </row>
    <row r="404" spans="1:8">
      <c r="A404" s="129" t="s">
        <v>339</v>
      </c>
      <c r="B404" s="130" t="s">
        <v>825</v>
      </c>
      <c r="C404" s="130" t="s">
        <v>308</v>
      </c>
      <c r="D404" s="130" t="s">
        <v>686</v>
      </c>
      <c r="E404" s="130" t="s">
        <v>340</v>
      </c>
      <c r="F404" s="131">
        <v>48</v>
      </c>
      <c r="G404" s="131">
        <v>48</v>
      </c>
      <c r="H404" s="132">
        <v>1</v>
      </c>
    </row>
    <row r="405" spans="1:8">
      <c r="A405" s="124" t="s">
        <v>311</v>
      </c>
      <c r="B405" s="125" t="s">
        <v>825</v>
      </c>
      <c r="C405" s="125" t="s">
        <v>312</v>
      </c>
      <c r="D405" s="125"/>
      <c r="E405" s="125"/>
      <c r="F405" s="126">
        <v>6246.5</v>
      </c>
      <c r="G405" s="126">
        <v>6206.7</v>
      </c>
      <c r="H405" s="127">
        <v>0.99362843192187622</v>
      </c>
    </row>
    <row r="406" spans="1:8" ht="25.5">
      <c r="A406" s="124" t="s">
        <v>329</v>
      </c>
      <c r="B406" s="125" t="s">
        <v>825</v>
      </c>
      <c r="C406" s="125" t="s">
        <v>312</v>
      </c>
      <c r="D406" s="125" t="s">
        <v>330</v>
      </c>
      <c r="E406" s="125"/>
      <c r="F406" s="126">
        <v>6095.7</v>
      </c>
      <c r="G406" s="126">
        <v>6095.7</v>
      </c>
      <c r="H406" s="127">
        <v>1</v>
      </c>
    </row>
    <row r="407" spans="1:8">
      <c r="A407" s="124" t="s">
        <v>372</v>
      </c>
      <c r="B407" s="125" t="s">
        <v>825</v>
      </c>
      <c r="C407" s="125" t="s">
        <v>312</v>
      </c>
      <c r="D407" s="125" t="s">
        <v>373</v>
      </c>
      <c r="E407" s="125"/>
      <c r="F407" s="126">
        <v>6095.7</v>
      </c>
      <c r="G407" s="126">
        <v>6095.7</v>
      </c>
      <c r="H407" s="127">
        <v>1</v>
      </c>
    </row>
    <row r="408" spans="1:8">
      <c r="A408" s="124" t="s">
        <v>374</v>
      </c>
      <c r="B408" s="125" t="s">
        <v>825</v>
      </c>
      <c r="C408" s="125" t="s">
        <v>312</v>
      </c>
      <c r="D408" s="125" t="s">
        <v>375</v>
      </c>
      <c r="E408" s="125"/>
      <c r="F408" s="126">
        <v>6095.7</v>
      </c>
      <c r="G408" s="126">
        <v>6095.7</v>
      </c>
      <c r="H408" s="127">
        <v>1</v>
      </c>
    </row>
    <row r="409" spans="1:8" ht="25.5">
      <c r="A409" s="124" t="s">
        <v>378</v>
      </c>
      <c r="B409" s="125" t="s">
        <v>825</v>
      </c>
      <c r="C409" s="125" t="s">
        <v>312</v>
      </c>
      <c r="D409" s="125" t="s">
        <v>379</v>
      </c>
      <c r="E409" s="125"/>
      <c r="F409" s="126">
        <v>4065.5000000000005</v>
      </c>
      <c r="G409" s="126">
        <v>4065.5</v>
      </c>
      <c r="H409" s="127">
        <v>0.99999999999999989</v>
      </c>
    </row>
    <row r="410" spans="1:8" ht="38.25">
      <c r="A410" s="129" t="s">
        <v>337</v>
      </c>
      <c r="B410" s="130" t="s">
        <v>825</v>
      </c>
      <c r="C410" s="130" t="s">
        <v>312</v>
      </c>
      <c r="D410" s="130" t="s">
        <v>379</v>
      </c>
      <c r="E410" s="130" t="s">
        <v>338</v>
      </c>
      <c r="F410" s="131">
        <v>3871.9</v>
      </c>
      <c r="G410" s="131">
        <v>3871.9</v>
      </c>
      <c r="H410" s="132">
        <v>1</v>
      </c>
    </row>
    <row r="411" spans="1:8">
      <c r="A411" s="129" t="s">
        <v>343</v>
      </c>
      <c r="B411" s="130" t="s">
        <v>825</v>
      </c>
      <c r="C411" s="130" t="s">
        <v>312</v>
      </c>
      <c r="D411" s="130" t="s">
        <v>379</v>
      </c>
      <c r="E411" s="130" t="s">
        <v>344</v>
      </c>
      <c r="F411" s="131">
        <v>193.6</v>
      </c>
      <c r="G411" s="131">
        <v>193.6</v>
      </c>
      <c r="H411" s="132">
        <v>1</v>
      </c>
    </row>
    <row r="412" spans="1:8" ht="38.25">
      <c r="A412" s="124" t="s">
        <v>380</v>
      </c>
      <c r="B412" s="125" t="s">
        <v>825</v>
      </c>
      <c r="C412" s="125" t="s">
        <v>312</v>
      </c>
      <c r="D412" s="125" t="s">
        <v>381</v>
      </c>
      <c r="E412" s="125"/>
      <c r="F412" s="126">
        <v>2030.2</v>
      </c>
      <c r="G412" s="126">
        <v>2030.1999999999998</v>
      </c>
      <c r="H412" s="127">
        <v>0.99999999999999989</v>
      </c>
    </row>
    <row r="413" spans="1:8" ht="38.25">
      <c r="A413" s="129" t="s">
        <v>337</v>
      </c>
      <c r="B413" s="130" t="s">
        <v>825</v>
      </c>
      <c r="C413" s="130" t="s">
        <v>312</v>
      </c>
      <c r="D413" s="130" t="s">
        <v>381</v>
      </c>
      <c r="E413" s="130" t="s">
        <v>338</v>
      </c>
      <c r="F413" s="131">
        <v>1845.6</v>
      </c>
      <c r="G413" s="131">
        <v>1845.6</v>
      </c>
      <c r="H413" s="132">
        <v>1</v>
      </c>
    </row>
    <row r="414" spans="1:8">
      <c r="A414" s="129" t="s">
        <v>343</v>
      </c>
      <c r="B414" s="130" t="s">
        <v>825</v>
      </c>
      <c r="C414" s="130" t="s">
        <v>312</v>
      </c>
      <c r="D414" s="130" t="s">
        <v>381</v>
      </c>
      <c r="E414" s="130" t="s">
        <v>344</v>
      </c>
      <c r="F414" s="131">
        <v>184.60000000000002</v>
      </c>
      <c r="G414" s="131">
        <v>184.6</v>
      </c>
      <c r="H414" s="132">
        <v>0.99999999999999989</v>
      </c>
    </row>
    <row r="415" spans="1:8">
      <c r="A415" s="124" t="s">
        <v>670</v>
      </c>
      <c r="B415" s="125" t="s">
        <v>825</v>
      </c>
      <c r="C415" s="125" t="s">
        <v>312</v>
      </c>
      <c r="D415" s="125" t="s">
        <v>671</v>
      </c>
      <c r="E415" s="125"/>
      <c r="F415" s="126">
        <v>150.79999999999998</v>
      </c>
      <c r="G415" s="126">
        <v>111</v>
      </c>
      <c r="H415" s="127">
        <v>0.73607427055702923</v>
      </c>
    </row>
    <row r="416" spans="1:8">
      <c r="A416" s="124" t="s">
        <v>677</v>
      </c>
      <c r="B416" s="125" t="s">
        <v>825</v>
      </c>
      <c r="C416" s="125" t="s">
        <v>312</v>
      </c>
      <c r="D416" s="125" t="s">
        <v>678</v>
      </c>
      <c r="E416" s="125"/>
      <c r="F416" s="126">
        <v>150.79999999999998</v>
      </c>
      <c r="G416" s="126">
        <v>111</v>
      </c>
      <c r="H416" s="127">
        <v>0.73607427055702923</v>
      </c>
    </row>
    <row r="417" spans="1:8">
      <c r="A417" s="124" t="s">
        <v>665</v>
      </c>
      <c r="B417" s="125" t="s">
        <v>825</v>
      </c>
      <c r="C417" s="125" t="s">
        <v>312</v>
      </c>
      <c r="D417" s="125" t="s">
        <v>679</v>
      </c>
      <c r="E417" s="125"/>
      <c r="F417" s="126">
        <v>150.79999999999998</v>
      </c>
      <c r="G417" s="126">
        <v>111</v>
      </c>
      <c r="H417" s="127">
        <v>0.73607427055702923</v>
      </c>
    </row>
    <row r="418" spans="1:8">
      <c r="A418" s="124" t="s">
        <v>352</v>
      </c>
      <c r="B418" s="125" t="s">
        <v>825</v>
      </c>
      <c r="C418" s="125" t="s">
        <v>312</v>
      </c>
      <c r="D418" s="125" t="s">
        <v>680</v>
      </c>
      <c r="E418" s="125"/>
      <c r="F418" s="126">
        <v>150</v>
      </c>
      <c r="G418" s="126">
        <v>110.2</v>
      </c>
      <c r="H418" s="127">
        <v>0.73466666666666669</v>
      </c>
    </row>
    <row r="419" spans="1:8">
      <c r="A419" s="129" t="s">
        <v>343</v>
      </c>
      <c r="B419" s="130" t="s">
        <v>825</v>
      </c>
      <c r="C419" s="130" t="s">
        <v>312</v>
      </c>
      <c r="D419" s="130" t="s">
        <v>680</v>
      </c>
      <c r="E419" s="130" t="s">
        <v>344</v>
      </c>
      <c r="F419" s="131">
        <v>150</v>
      </c>
      <c r="G419" s="131">
        <v>110.2</v>
      </c>
      <c r="H419" s="132">
        <v>0.73466666666666669</v>
      </c>
    </row>
    <row r="420" spans="1:8">
      <c r="A420" s="124" t="s">
        <v>341</v>
      </c>
      <c r="B420" s="125" t="s">
        <v>825</v>
      </c>
      <c r="C420" s="125" t="s">
        <v>312</v>
      </c>
      <c r="D420" s="125" t="s">
        <v>681</v>
      </c>
      <c r="E420" s="125"/>
      <c r="F420" s="126">
        <v>0.79999999999999993</v>
      </c>
      <c r="G420" s="126">
        <v>0.79999999999999993</v>
      </c>
      <c r="H420" s="127">
        <v>1</v>
      </c>
    </row>
    <row r="421" spans="1:8">
      <c r="A421" s="129" t="s">
        <v>343</v>
      </c>
      <c r="B421" s="130" t="s">
        <v>825</v>
      </c>
      <c r="C421" s="130" t="s">
        <v>312</v>
      </c>
      <c r="D421" s="130" t="s">
        <v>681</v>
      </c>
      <c r="E421" s="130" t="s">
        <v>344</v>
      </c>
      <c r="F421" s="131">
        <v>0.79999999999999993</v>
      </c>
      <c r="G421" s="131">
        <v>0.79999999999999993</v>
      </c>
      <c r="H421" s="132">
        <v>1</v>
      </c>
    </row>
    <row r="422" spans="1:8">
      <c r="A422" s="124" t="s">
        <v>313</v>
      </c>
      <c r="B422" s="125" t="s">
        <v>825</v>
      </c>
      <c r="C422" s="125" t="s">
        <v>314</v>
      </c>
      <c r="D422" s="125"/>
      <c r="E422" s="125"/>
      <c r="F422" s="126">
        <v>574.20000000000005</v>
      </c>
      <c r="G422" s="126">
        <v>574.20000000000005</v>
      </c>
      <c r="H422" s="127">
        <v>1</v>
      </c>
    </row>
    <row r="423" spans="1:8">
      <c r="A423" s="124" t="s">
        <v>315</v>
      </c>
      <c r="B423" s="125" t="s">
        <v>825</v>
      </c>
      <c r="C423" s="125" t="s">
        <v>316</v>
      </c>
      <c r="D423" s="125"/>
      <c r="E423" s="125"/>
      <c r="F423" s="126">
        <v>574.20000000000005</v>
      </c>
      <c r="G423" s="126">
        <v>574.20000000000005</v>
      </c>
      <c r="H423" s="127">
        <v>1</v>
      </c>
    </row>
    <row r="424" spans="1:8">
      <c r="A424" s="124" t="s">
        <v>461</v>
      </c>
      <c r="B424" s="125" t="s">
        <v>825</v>
      </c>
      <c r="C424" s="125" t="s">
        <v>316</v>
      </c>
      <c r="D424" s="125" t="s">
        <v>462</v>
      </c>
      <c r="E424" s="125"/>
      <c r="F424" s="126">
        <v>574.20000000000005</v>
      </c>
      <c r="G424" s="126">
        <v>574.20000000000005</v>
      </c>
      <c r="H424" s="127">
        <v>1</v>
      </c>
    </row>
    <row r="425" spans="1:8">
      <c r="A425" s="124" t="s">
        <v>463</v>
      </c>
      <c r="B425" s="125" t="s">
        <v>825</v>
      </c>
      <c r="C425" s="125" t="s">
        <v>316</v>
      </c>
      <c r="D425" s="125" t="s">
        <v>464</v>
      </c>
      <c r="E425" s="125"/>
      <c r="F425" s="126">
        <v>459.29999999999995</v>
      </c>
      <c r="G425" s="126">
        <v>459.3</v>
      </c>
      <c r="H425" s="127">
        <v>1.0000000000000002</v>
      </c>
    </row>
    <row r="426" spans="1:8">
      <c r="A426" s="124" t="s">
        <v>361</v>
      </c>
      <c r="B426" s="125" t="s">
        <v>825</v>
      </c>
      <c r="C426" s="125" t="s">
        <v>316</v>
      </c>
      <c r="D426" s="125" t="s">
        <v>471</v>
      </c>
      <c r="E426" s="125"/>
      <c r="F426" s="126">
        <v>459.29999999999995</v>
      </c>
      <c r="G426" s="126">
        <v>459.3</v>
      </c>
      <c r="H426" s="127">
        <v>1.0000000000000002</v>
      </c>
    </row>
    <row r="427" spans="1:8" ht="25.5">
      <c r="A427" s="124" t="s">
        <v>366</v>
      </c>
      <c r="B427" s="125" t="s">
        <v>825</v>
      </c>
      <c r="C427" s="125" t="s">
        <v>316</v>
      </c>
      <c r="D427" s="125" t="s">
        <v>472</v>
      </c>
      <c r="E427" s="125"/>
      <c r="F427" s="126">
        <v>459.29999999999995</v>
      </c>
      <c r="G427" s="126">
        <v>459.3</v>
      </c>
      <c r="H427" s="127">
        <v>1.0000000000000002</v>
      </c>
    </row>
    <row r="428" spans="1:8" ht="38.25">
      <c r="A428" s="129" t="s">
        <v>337</v>
      </c>
      <c r="B428" s="130" t="s">
        <v>825</v>
      </c>
      <c r="C428" s="130" t="s">
        <v>316</v>
      </c>
      <c r="D428" s="130" t="s">
        <v>472</v>
      </c>
      <c r="E428" s="130" t="s">
        <v>338</v>
      </c>
      <c r="F428" s="131">
        <v>7.6</v>
      </c>
      <c r="G428" s="131">
        <v>7.6</v>
      </c>
      <c r="H428" s="132">
        <v>1</v>
      </c>
    </row>
    <row r="429" spans="1:8">
      <c r="A429" s="129" t="s">
        <v>343</v>
      </c>
      <c r="B429" s="130" t="s">
        <v>825</v>
      </c>
      <c r="C429" s="130" t="s">
        <v>316</v>
      </c>
      <c r="D429" s="130" t="s">
        <v>472</v>
      </c>
      <c r="E429" s="130" t="s">
        <v>344</v>
      </c>
      <c r="F429" s="131">
        <v>451.7</v>
      </c>
      <c r="G429" s="131">
        <v>451.7</v>
      </c>
      <c r="H429" s="132">
        <v>1</v>
      </c>
    </row>
    <row r="430" spans="1:8" ht="25.5">
      <c r="A430" s="124" t="s">
        <v>473</v>
      </c>
      <c r="B430" s="125" t="s">
        <v>825</v>
      </c>
      <c r="C430" s="125" t="s">
        <v>316</v>
      </c>
      <c r="D430" s="125" t="s">
        <v>474</v>
      </c>
      <c r="E430" s="125"/>
      <c r="F430" s="126">
        <v>29.9</v>
      </c>
      <c r="G430" s="126">
        <v>29.9</v>
      </c>
      <c r="H430" s="127">
        <v>1</v>
      </c>
    </row>
    <row r="431" spans="1:8">
      <c r="A431" s="124" t="s">
        <v>361</v>
      </c>
      <c r="B431" s="125" t="s">
        <v>825</v>
      </c>
      <c r="C431" s="125" t="s">
        <v>316</v>
      </c>
      <c r="D431" s="125" t="s">
        <v>475</v>
      </c>
      <c r="E431" s="125"/>
      <c r="F431" s="126">
        <v>29.9</v>
      </c>
      <c r="G431" s="126">
        <v>29.9</v>
      </c>
      <c r="H431" s="127">
        <v>1</v>
      </c>
    </row>
    <row r="432" spans="1:8" ht="25.5">
      <c r="A432" s="124" t="s">
        <v>366</v>
      </c>
      <c r="B432" s="125" t="s">
        <v>825</v>
      </c>
      <c r="C432" s="125" t="s">
        <v>316</v>
      </c>
      <c r="D432" s="125" t="s">
        <v>476</v>
      </c>
      <c r="E432" s="125"/>
      <c r="F432" s="126">
        <v>29.9</v>
      </c>
      <c r="G432" s="126">
        <v>29.9</v>
      </c>
      <c r="H432" s="127">
        <v>1</v>
      </c>
    </row>
    <row r="433" spans="1:8">
      <c r="A433" s="129" t="s">
        <v>343</v>
      </c>
      <c r="B433" s="130" t="s">
        <v>825</v>
      </c>
      <c r="C433" s="130" t="s">
        <v>316</v>
      </c>
      <c r="D433" s="130" t="s">
        <v>476</v>
      </c>
      <c r="E433" s="130" t="s">
        <v>344</v>
      </c>
      <c r="F433" s="131">
        <v>29.9</v>
      </c>
      <c r="G433" s="131">
        <v>29.9</v>
      </c>
      <c r="H433" s="132">
        <v>1</v>
      </c>
    </row>
    <row r="434" spans="1:8">
      <c r="A434" s="124" t="s">
        <v>477</v>
      </c>
      <c r="B434" s="125" t="s">
        <v>825</v>
      </c>
      <c r="C434" s="125" t="s">
        <v>316</v>
      </c>
      <c r="D434" s="125" t="s">
        <v>478</v>
      </c>
      <c r="E434" s="125"/>
      <c r="F434" s="126">
        <v>30</v>
      </c>
      <c r="G434" s="126">
        <v>30</v>
      </c>
      <c r="H434" s="127">
        <v>1</v>
      </c>
    </row>
    <row r="435" spans="1:8">
      <c r="A435" s="124" t="s">
        <v>361</v>
      </c>
      <c r="B435" s="125" t="s">
        <v>825</v>
      </c>
      <c r="C435" s="125" t="s">
        <v>316</v>
      </c>
      <c r="D435" s="125" t="s">
        <v>479</v>
      </c>
      <c r="E435" s="125"/>
      <c r="F435" s="126">
        <v>30</v>
      </c>
      <c r="G435" s="126">
        <v>30</v>
      </c>
      <c r="H435" s="127">
        <v>1</v>
      </c>
    </row>
    <row r="436" spans="1:8" ht="25.5">
      <c r="A436" s="124" t="s">
        <v>366</v>
      </c>
      <c r="B436" s="125" t="s">
        <v>825</v>
      </c>
      <c r="C436" s="125" t="s">
        <v>316</v>
      </c>
      <c r="D436" s="125" t="s">
        <v>480</v>
      </c>
      <c r="E436" s="125"/>
      <c r="F436" s="126">
        <v>30</v>
      </c>
      <c r="G436" s="126">
        <v>30</v>
      </c>
      <c r="H436" s="127">
        <v>1</v>
      </c>
    </row>
    <row r="437" spans="1:8">
      <c r="A437" s="129" t="s">
        <v>343</v>
      </c>
      <c r="B437" s="130" t="s">
        <v>825</v>
      </c>
      <c r="C437" s="130" t="s">
        <v>316</v>
      </c>
      <c r="D437" s="130" t="s">
        <v>480</v>
      </c>
      <c r="E437" s="130" t="s">
        <v>344</v>
      </c>
      <c r="F437" s="131">
        <v>30</v>
      </c>
      <c r="G437" s="131">
        <v>30</v>
      </c>
      <c r="H437" s="132">
        <v>1</v>
      </c>
    </row>
    <row r="438" spans="1:8">
      <c r="A438" s="124" t="s">
        <v>481</v>
      </c>
      <c r="B438" s="125" t="s">
        <v>825</v>
      </c>
      <c r="C438" s="125" t="s">
        <v>316</v>
      </c>
      <c r="D438" s="125" t="s">
        <v>482</v>
      </c>
      <c r="E438" s="125"/>
      <c r="F438" s="126">
        <v>30</v>
      </c>
      <c r="G438" s="126">
        <v>30</v>
      </c>
      <c r="H438" s="127">
        <v>1</v>
      </c>
    </row>
    <row r="439" spans="1:8">
      <c r="A439" s="124" t="s">
        <v>361</v>
      </c>
      <c r="B439" s="125" t="s">
        <v>825</v>
      </c>
      <c r="C439" s="125" t="s">
        <v>316</v>
      </c>
      <c r="D439" s="125" t="s">
        <v>483</v>
      </c>
      <c r="E439" s="125"/>
      <c r="F439" s="126">
        <v>30</v>
      </c>
      <c r="G439" s="126">
        <v>30</v>
      </c>
      <c r="H439" s="127">
        <v>1</v>
      </c>
    </row>
    <row r="440" spans="1:8" ht="25.5">
      <c r="A440" s="124" t="s">
        <v>366</v>
      </c>
      <c r="B440" s="125" t="s">
        <v>825</v>
      </c>
      <c r="C440" s="125" t="s">
        <v>316</v>
      </c>
      <c r="D440" s="125" t="s">
        <v>484</v>
      </c>
      <c r="E440" s="125"/>
      <c r="F440" s="126">
        <v>30</v>
      </c>
      <c r="G440" s="126">
        <v>30</v>
      </c>
      <c r="H440" s="127">
        <v>1</v>
      </c>
    </row>
    <row r="441" spans="1:8">
      <c r="A441" s="129" t="s">
        <v>343</v>
      </c>
      <c r="B441" s="130" t="s">
        <v>825</v>
      </c>
      <c r="C441" s="130" t="s">
        <v>316</v>
      </c>
      <c r="D441" s="130" t="s">
        <v>484</v>
      </c>
      <c r="E441" s="130" t="s">
        <v>344</v>
      </c>
      <c r="F441" s="131">
        <v>30</v>
      </c>
      <c r="G441" s="131">
        <v>30</v>
      </c>
      <c r="H441" s="132">
        <v>1</v>
      </c>
    </row>
    <row r="442" spans="1:8">
      <c r="A442" s="124" t="s">
        <v>485</v>
      </c>
      <c r="B442" s="125" t="s">
        <v>825</v>
      </c>
      <c r="C442" s="125" t="s">
        <v>316</v>
      </c>
      <c r="D442" s="125" t="s">
        <v>486</v>
      </c>
      <c r="E442" s="125"/>
      <c r="F442" s="126">
        <v>25</v>
      </c>
      <c r="G442" s="126">
        <v>25</v>
      </c>
      <c r="H442" s="127">
        <v>1</v>
      </c>
    </row>
    <row r="443" spans="1:8">
      <c r="A443" s="124" t="s">
        <v>361</v>
      </c>
      <c r="B443" s="125" t="s">
        <v>825</v>
      </c>
      <c r="C443" s="125" t="s">
        <v>316</v>
      </c>
      <c r="D443" s="125" t="s">
        <v>487</v>
      </c>
      <c r="E443" s="125"/>
      <c r="F443" s="126">
        <v>25</v>
      </c>
      <c r="G443" s="126">
        <v>25</v>
      </c>
      <c r="H443" s="127">
        <v>1</v>
      </c>
    </row>
    <row r="444" spans="1:8" ht="25.5">
      <c r="A444" s="124" t="s">
        <v>366</v>
      </c>
      <c r="B444" s="125" t="s">
        <v>825</v>
      </c>
      <c r="C444" s="125" t="s">
        <v>316</v>
      </c>
      <c r="D444" s="125" t="s">
        <v>488</v>
      </c>
      <c r="E444" s="125"/>
      <c r="F444" s="126">
        <v>25</v>
      </c>
      <c r="G444" s="126">
        <v>25</v>
      </c>
      <c r="H444" s="127">
        <v>1</v>
      </c>
    </row>
    <row r="445" spans="1:8">
      <c r="A445" s="129" t="s">
        <v>343</v>
      </c>
      <c r="B445" s="130" t="s">
        <v>825</v>
      </c>
      <c r="C445" s="130" t="s">
        <v>316</v>
      </c>
      <c r="D445" s="130" t="s">
        <v>488</v>
      </c>
      <c r="E445" s="130" t="s">
        <v>344</v>
      </c>
      <c r="F445" s="131">
        <v>25</v>
      </c>
      <c r="G445" s="131">
        <v>25</v>
      </c>
      <c r="H445" s="132">
        <v>1</v>
      </c>
    </row>
    <row r="446" spans="1:8">
      <c r="A446" s="124" t="s">
        <v>833</v>
      </c>
      <c r="B446" s="125" t="s">
        <v>834</v>
      </c>
      <c r="C446" s="125"/>
      <c r="D446" s="125"/>
      <c r="E446" s="125"/>
      <c r="F446" s="126">
        <v>6283</v>
      </c>
      <c r="G446" s="126">
        <v>6271.0000000000009</v>
      </c>
      <c r="H446" s="127">
        <v>0.99809008435460778</v>
      </c>
    </row>
    <row r="447" spans="1:8">
      <c r="A447" s="124" t="s">
        <v>243</v>
      </c>
      <c r="B447" s="125" t="s">
        <v>834</v>
      </c>
      <c r="C447" s="125" t="s">
        <v>244</v>
      </c>
      <c r="D447" s="125"/>
      <c r="E447" s="125"/>
      <c r="F447" s="126">
        <v>6283</v>
      </c>
      <c r="G447" s="126">
        <v>6271.0000000000009</v>
      </c>
      <c r="H447" s="127">
        <v>0.99809008435460778</v>
      </c>
    </row>
    <row r="448" spans="1:8" ht="25.5">
      <c r="A448" s="124" t="s">
        <v>253</v>
      </c>
      <c r="B448" s="125" t="s">
        <v>834</v>
      </c>
      <c r="C448" s="125" t="s">
        <v>254</v>
      </c>
      <c r="D448" s="125"/>
      <c r="E448" s="125"/>
      <c r="F448" s="126">
        <v>6283</v>
      </c>
      <c r="G448" s="126">
        <v>6271.0000000000009</v>
      </c>
      <c r="H448" s="127">
        <v>0.99809008435460778</v>
      </c>
    </row>
    <row r="449" spans="1:8">
      <c r="A449" s="124" t="s">
        <v>773</v>
      </c>
      <c r="B449" s="125" t="s">
        <v>834</v>
      </c>
      <c r="C449" s="125" t="s">
        <v>254</v>
      </c>
      <c r="D449" s="125" t="s">
        <v>774</v>
      </c>
      <c r="E449" s="125"/>
      <c r="F449" s="126">
        <v>6283</v>
      </c>
      <c r="G449" s="126">
        <v>6271.0000000000009</v>
      </c>
      <c r="H449" s="127">
        <v>0.99809008435460778</v>
      </c>
    </row>
    <row r="450" spans="1:8">
      <c r="A450" s="124" t="s">
        <v>804</v>
      </c>
      <c r="B450" s="125" t="s">
        <v>834</v>
      </c>
      <c r="C450" s="125" t="s">
        <v>254</v>
      </c>
      <c r="D450" s="125" t="s">
        <v>805</v>
      </c>
      <c r="E450" s="125"/>
      <c r="F450" s="126">
        <v>6283</v>
      </c>
      <c r="G450" s="126">
        <v>6271.0000000000009</v>
      </c>
      <c r="H450" s="127">
        <v>0.99809008435460778</v>
      </c>
    </row>
    <row r="451" spans="1:8">
      <c r="A451" s="124" t="s">
        <v>333</v>
      </c>
      <c r="B451" s="125" t="s">
        <v>834</v>
      </c>
      <c r="C451" s="125" t="s">
        <v>254</v>
      </c>
      <c r="D451" s="125" t="s">
        <v>806</v>
      </c>
      <c r="E451" s="125"/>
      <c r="F451" s="126">
        <v>2700.2999999999997</v>
      </c>
      <c r="G451" s="126">
        <v>2688.3</v>
      </c>
      <c r="H451" s="127">
        <v>0.99555604932785258</v>
      </c>
    </row>
    <row r="452" spans="1:8">
      <c r="A452" s="124" t="s">
        <v>352</v>
      </c>
      <c r="B452" s="125" t="s">
        <v>834</v>
      </c>
      <c r="C452" s="125" t="s">
        <v>254</v>
      </c>
      <c r="D452" s="125" t="s">
        <v>807</v>
      </c>
      <c r="E452" s="125"/>
      <c r="F452" s="126">
        <v>9.9</v>
      </c>
      <c r="G452" s="126">
        <v>9.9</v>
      </c>
      <c r="H452" s="127">
        <v>1</v>
      </c>
    </row>
    <row r="453" spans="1:8">
      <c r="A453" s="129" t="s">
        <v>343</v>
      </c>
      <c r="B453" s="130" t="s">
        <v>834</v>
      </c>
      <c r="C453" s="130" t="s">
        <v>254</v>
      </c>
      <c r="D453" s="130" t="s">
        <v>807</v>
      </c>
      <c r="E453" s="130" t="s">
        <v>344</v>
      </c>
      <c r="F453" s="131">
        <v>9.9</v>
      </c>
      <c r="G453" s="131">
        <v>9.9</v>
      </c>
      <c r="H453" s="132">
        <v>1</v>
      </c>
    </row>
    <row r="454" spans="1:8">
      <c r="A454" s="124" t="s">
        <v>341</v>
      </c>
      <c r="B454" s="125" t="s">
        <v>834</v>
      </c>
      <c r="C454" s="125" t="s">
        <v>254</v>
      </c>
      <c r="D454" s="125" t="s">
        <v>808</v>
      </c>
      <c r="E454" s="125"/>
      <c r="F454" s="126">
        <v>69.599999999999994</v>
      </c>
      <c r="G454" s="126">
        <v>67.400000000000006</v>
      </c>
      <c r="H454" s="127">
        <v>0.96839080459770133</v>
      </c>
    </row>
    <row r="455" spans="1:8">
      <c r="A455" s="129" t="s">
        <v>343</v>
      </c>
      <c r="B455" s="130" t="s">
        <v>834</v>
      </c>
      <c r="C455" s="130" t="s">
        <v>254</v>
      </c>
      <c r="D455" s="130" t="s">
        <v>808</v>
      </c>
      <c r="E455" s="130" t="s">
        <v>344</v>
      </c>
      <c r="F455" s="131">
        <v>68.599999999999994</v>
      </c>
      <c r="G455" s="131">
        <v>67.400000000000006</v>
      </c>
      <c r="H455" s="132">
        <v>0.9825072886297378</v>
      </c>
    </row>
    <row r="456" spans="1:8">
      <c r="A456" s="129" t="s">
        <v>355</v>
      </c>
      <c r="B456" s="130" t="s">
        <v>834</v>
      </c>
      <c r="C456" s="130" t="s">
        <v>254</v>
      </c>
      <c r="D456" s="130" t="s">
        <v>808</v>
      </c>
      <c r="E456" s="130" t="s">
        <v>356</v>
      </c>
      <c r="F456" s="131">
        <v>1</v>
      </c>
      <c r="G456" s="131">
        <v>0</v>
      </c>
      <c r="H456" s="132">
        <v>0</v>
      </c>
    </row>
    <row r="457" spans="1:8">
      <c r="A457" s="124" t="s">
        <v>357</v>
      </c>
      <c r="B457" s="125" t="s">
        <v>834</v>
      </c>
      <c r="C457" s="125" t="s">
        <v>254</v>
      </c>
      <c r="D457" s="125" t="s">
        <v>809</v>
      </c>
      <c r="E457" s="125"/>
      <c r="F457" s="126">
        <v>57.900000000000006</v>
      </c>
      <c r="G457" s="126">
        <v>48.1</v>
      </c>
      <c r="H457" s="127">
        <v>0.83074265975820372</v>
      </c>
    </row>
    <row r="458" spans="1:8">
      <c r="A458" s="129" t="s">
        <v>343</v>
      </c>
      <c r="B458" s="130" t="s">
        <v>834</v>
      </c>
      <c r="C458" s="130" t="s">
        <v>254</v>
      </c>
      <c r="D458" s="130" t="s">
        <v>809</v>
      </c>
      <c r="E458" s="130" t="s">
        <v>344</v>
      </c>
      <c r="F458" s="131">
        <v>57.900000000000006</v>
      </c>
      <c r="G458" s="131">
        <v>48.1</v>
      </c>
      <c r="H458" s="132">
        <v>0.83074265975820372</v>
      </c>
    </row>
    <row r="459" spans="1:8" ht="25.5">
      <c r="A459" s="124" t="s">
        <v>345</v>
      </c>
      <c r="B459" s="125" t="s">
        <v>834</v>
      </c>
      <c r="C459" s="125" t="s">
        <v>254</v>
      </c>
      <c r="D459" s="125" t="s">
        <v>810</v>
      </c>
      <c r="E459" s="125"/>
      <c r="F459" s="126">
        <v>2562.9</v>
      </c>
      <c r="G459" s="126">
        <v>2562.9</v>
      </c>
      <c r="H459" s="127">
        <v>1</v>
      </c>
    </row>
    <row r="460" spans="1:8" ht="38.25">
      <c r="A460" s="124" t="s">
        <v>347</v>
      </c>
      <c r="B460" s="125" t="s">
        <v>834</v>
      </c>
      <c r="C460" s="125" t="s">
        <v>254</v>
      </c>
      <c r="D460" s="125" t="s">
        <v>811</v>
      </c>
      <c r="E460" s="125"/>
      <c r="F460" s="126">
        <v>2562.9</v>
      </c>
      <c r="G460" s="126">
        <v>2562.9</v>
      </c>
      <c r="H460" s="127">
        <v>1</v>
      </c>
    </row>
    <row r="461" spans="1:8" ht="38.25">
      <c r="A461" s="129" t="s">
        <v>337</v>
      </c>
      <c r="B461" s="130" t="s">
        <v>834</v>
      </c>
      <c r="C461" s="130" t="s">
        <v>254</v>
      </c>
      <c r="D461" s="130" t="s">
        <v>811</v>
      </c>
      <c r="E461" s="130" t="s">
        <v>338</v>
      </c>
      <c r="F461" s="131">
        <v>2562.9</v>
      </c>
      <c r="G461" s="131">
        <v>2562.9</v>
      </c>
      <c r="H461" s="132">
        <v>1</v>
      </c>
    </row>
    <row r="462" spans="1:8" ht="25.5">
      <c r="A462" s="124" t="s">
        <v>812</v>
      </c>
      <c r="B462" s="125" t="s">
        <v>834</v>
      </c>
      <c r="C462" s="125" t="s">
        <v>254</v>
      </c>
      <c r="D462" s="125" t="s">
        <v>813</v>
      </c>
      <c r="E462" s="125"/>
      <c r="F462" s="126">
        <v>2301.4</v>
      </c>
      <c r="G462" s="126">
        <v>2301.4</v>
      </c>
      <c r="H462" s="127">
        <v>1</v>
      </c>
    </row>
    <row r="463" spans="1:8" ht="25.5">
      <c r="A463" s="124" t="s">
        <v>345</v>
      </c>
      <c r="B463" s="125" t="s">
        <v>834</v>
      </c>
      <c r="C463" s="125" t="s">
        <v>254</v>
      </c>
      <c r="D463" s="125" t="s">
        <v>814</v>
      </c>
      <c r="E463" s="125"/>
      <c r="F463" s="126">
        <v>2301.4</v>
      </c>
      <c r="G463" s="126">
        <v>2301.4</v>
      </c>
      <c r="H463" s="127">
        <v>1</v>
      </c>
    </row>
    <row r="464" spans="1:8" ht="38.25">
      <c r="A464" s="124" t="s">
        <v>347</v>
      </c>
      <c r="B464" s="125" t="s">
        <v>834</v>
      </c>
      <c r="C464" s="125" t="s">
        <v>254</v>
      </c>
      <c r="D464" s="125" t="s">
        <v>815</v>
      </c>
      <c r="E464" s="125"/>
      <c r="F464" s="126">
        <v>2301.4</v>
      </c>
      <c r="G464" s="126">
        <v>2301.4</v>
      </c>
      <c r="H464" s="127">
        <v>1</v>
      </c>
    </row>
    <row r="465" spans="1:8" ht="38.25">
      <c r="A465" s="129" t="s">
        <v>337</v>
      </c>
      <c r="B465" s="130" t="s">
        <v>834</v>
      </c>
      <c r="C465" s="130" t="s">
        <v>254</v>
      </c>
      <c r="D465" s="130" t="s">
        <v>815</v>
      </c>
      <c r="E465" s="130" t="s">
        <v>338</v>
      </c>
      <c r="F465" s="131">
        <v>2301.4</v>
      </c>
      <c r="G465" s="131">
        <v>2301.4</v>
      </c>
      <c r="H465" s="132">
        <v>1</v>
      </c>
    </row>
    <row r="466" spans="1:8" s="161" customFormat="1">
      <c r="A466" s="159" t="s">
        <v>396</v>
      </c>
      <c r="B466" s="160" t="s">
        <v>834</v>
      </c>
      <c r="C466" s="160" t="s">
        <v>254</v>
      </c>
      <c r="D466" s="160" t="s">
        <v>816</v>
      </c>
      <c r="E466" s="160"/>
      <c r="F466" s="126">
        <v>1281.3</v>
      </c>
      <c r="G466" s="126">
        <v>1281.3000000000002</v>
      </c>
      <c r="H466" s="127">
        <v>1.0000000000000002</v>
      </c>
    </row>
    <row r="467" spans="1:8" s="161" customFormat="1" ht="38.25">
      <c r="A467" s="159" t="s">
        <v>398</v>
      </c>
      <c r="B467" s="160" t="s">
        <v>834</v>
      </c>
      <c r="C467" s="160" t="s">
        <v>254</v>
      </c>
      <c r="D467" s="160" t="s">
        <v>817</v>
      </c>
      <c r="E467" s="160"/>
      <c r="F467" s="126">
        <v>1281.3</v>
      </c>
      <c r="G467" s="126">
        <v>1281.3000000000002</v>
      </c>
      <c r="H467" s="127">
        <v>1.0000000000000002</v>
      </c>
    </row>
    <row r="468" spans="1:8" s="155" customFormat="1" ht="38.25">
      <c r="A468" s="162" t="s">
        <v>337</v>
      </c>
      <c r="B468" s="163" t="s">
        <v>834</v>
      </c>
      <c r="C468" s="163" t="s">
        <v>254</v>
      </c>
      <c r="D468" s="163" t="s">
        <v>817</v>
      </c>
      <c r="E468" s="163" t="s">
        <v>338</v>
      </c>
      <c r="F468" s="131">
        <v>1264.3999999999999</v>
      </c>
      <c r="G468" s="131">
        <v>1264.4000000000001</v>
      </c>
      <c r="H468" s="132">
        <v>1.0000000000000002</v>
      </c>
    </row>
    <row r="469" spans="1:8" s="155" customFormat="1">
      <c r="A469" s="162" t="s">
        <v>343</v>
      </c>
      <c r="B469" s="163" t="s">
        <v>834</v>
      </c>
      <c r="C469" s="163" t="s">
        <v>254</v>
      </c>
      <c r="D469" s="163" t="s">
        <v>817</v>
      </c>
      <c r="E469" s="163" t="s">
        <v>344</v>
      </c>
      <c r="F469" s="131">
        <v>16.899999999999999</v>
      </c>
      <c r="G469" s="164">
        <v>16.899999999999999</v>
      </c>
      <c r="H469" s="132">
        <v>1</v>
      </c>
    </row>
    <row r="470" spans="1:8">
      <c r="A470" s="124" t="s">
        <v>835</v>
      </c>
      <c r="B470" s="125" t="s">
        <v>836</v>
      </c>
      <c r="C470" s="125"/>
      <c r="D470" s="125"/>
      <c r="E470" s="125"/>
      <c r="F470" s="126">
        <v>4984</v>
      </c>
      <c r="G470" s="126">
        <v>4980.2999999999993</v>
      </c>
      <c r="H470" s="127">
        <v>0.99925762439807364</v>
      </c>
    </row>
    <row r="471" spans="1:8">
      <c r="A471" s="124" t="s">
        <v>243</v>
      </c>
      <c r="B471" s="125" t="s">
        <v>836</v>
      </c>
      <c r="C471" s="125" t="s">
        <v>244</v>
      </c>
      <c r="D471" s="125"/>
      <c r="E471" s="125"/>
      <c r="F471" s="126">
        <v>4815.3</v>
      </c>
      <c r="G471" s="126">
        <v>4811.5999999999995</v>
      </c>
      <c r="H471" s="127">
        <v>0.99923161589101395</v>
      </c>
    </row>
    <row r="472" spans="1:8" ht="25.5">
      <c r="A472" s="124" t="s">
        <v>247</v>
      </c>
      <c r="B472" s="125" t="s">
        <v>836</v>
      </c>
      <c r="C472" s="125" t="s">
        <v>248</v>
      </c>
      <c r="D472" s="125"/>
      <c r="E472" s="125"/>
      <c r="F472" s="126">
        <v>4815.3</v>
      </c>
      <c r="G472" s="126">
        <v>4811.5999999999995</v>
      </c>
      <c r="H472" s="127">
        <v>0.99923161589101395</v>
      </c>
    </row>
    <row r="473" spans="1:8">
      <c r="A473" s="124" t="s">
        <v>773</v>
      </c>
      <c r="B473" s="125" t="s">
        <v>836</v>
      </c>
      <c r="C473" s="125" t="s">
        <v>248</v>
      </c>
      <c r="D473" s="125" t="s">
        <v>774</v>
      </c>
      <c r="E473" s="125"/>
      <c r="F473" s="126">
        <v>4815.3</v>
      </c>
      <c r="G473" s="126">
        <v>4811.5999999999995</v>
      </c>
      <c r="H473" s="127">
        <v>0.99923161589101395</v>
      </c>
    </row>
    <row r="474" spans="1:8">
      <c r="A474" s="124" t="s">
        <v>783</v>
      </c>
      <c r="B474" s="125" t="s">
        <v>836</v>
      </c>
      <c r="C474" s="125" t="s">
        <v>248</v>
      </c>
      <c r="D474" s="125" t="s">
        <v>784</v>
      </c>
      <c r="E474" s="125"/>
      <c r="F474" s="126">
        <v>4815.3</v>
      </c>
      <c r="G474" s="126">
        <v>4811.5999999999995</v>
      </c>
      <c r="H474" s="127">
        <v>0.99923161589101395</v>
      </c>
    </row>
    <row r="475" spans="1:8">
      <c r="A475" s="124" t="s">
        <v>333</v>
      </c>
      <c r="B475" s="125" t="s">
        <v>836</v>
      </c>
      <c r="C475" s="125" t="s">
        <v>248</v>
      </c>
      <c r="D475" s="125" t="s">
        <v>785</v>
      </c>
      <c r="E475" s="125"/>
      <c r="F475" s="126">
        <v>2375.6</v>
      </c>
      <c r="G475" s="126">
        <v>2372.6</v>
      </c>
      <c r="H475" s="127">
        <v>0.99873716113823874</v>
      </c>
    </row>
    <row r="476" spans="1:8">
      <c r="A476" s="124" t="s">
        <v>335</v>
      </c>
      <c r="B476" s="125" t="s">
        <v>836</v>
      </c>
      <c r="C476" s="125" t="s">
        <v>248</v>
      </c>
      <c r="D476" s="125" t="s">
        <v>786</v>
      </c>
      <c r="E476" s="125"/>
      <c r="F476" s="126">
        <v>20.399999999999885</v>
      </c>
      <c r="G476" s="126">
        <v>20.399999999999999</v>
      </c>
      <c r="H476" s="127">
        <v>1.0000000000000056</v>
      </c>
    </row>
    <row r="477" spans="1:8" ht="38.25">
      <c r="A477" s="129" t="s">
        <v>337</v>
      </c>
      <c r="B477" s="130" t="s">
        <v>836</v>
      </c>
      <c r="C477" s="130" t="s">
        <v>248</v>
      </c>
      <c r="D477" s="130" t="s">
        <v>786</v>
      </c>
      <c r="E477" s="130" t="s">
        <v>338</v>
      </c>
      <c r="F477" s="131">
        <v>20.399999999999885</v>
      </c>
      <c r="G477" s="131">
        <v>20.399999999999999</v>
      </c>
      <c r="H477" s="132">
        <v>1.0000000000000056</v>
      </c>
    </row>
    <row r="478" spans="1:8">
      <c r="A478" s="124" t="s">
        <v>352</v>
      </c>
      <c r="B478" s="125" t="s">
        <v>836</v>
      </c>
      <c r="C478" s="125" t="s">
        <v>248</v>
      </c>
      <c r="D478" s="125" t="s">
        <v>787</v>
      </c>
      <c r="E478" s="125"/>
      <c r="F478" s="126">
        <v>37.200000000000003</v>
      </c>
      <c r="G478" s="126">
        <v>37.200000000000003</v>
      </c>
      <c r="H478" s="127">
        <v>1</v>
      </c>
    </row>
    <row r="479" spans="1:8">
      <c r="A479" s="129" t="s">
        <v>343</v>
      </c>
      <c r="B479" s="130" t="s">
        <v>836</v>
      </c>
      <c r="C479" s="130" t="s">
        <v>248</v>
      </c>
      <c r="D479" s="130" t="s">
        <v>787</v>
      </c>
      <c r="E479" s="130" t="s">
        <v>344</v>
      </c>
      <c r="F479" s="131">
        <v>37.200000000000003</v>
      </c>
      <c r="G479" s="131">
        <v>37.200000000000003</v>
      </c>
      <c r="H479" s="132">
        <v>1</v>
      </c>
    </row>
    <row r="480" spans="1:8">
      <c r="A480" s="124" t="s">
        <v>341</v>
      </c>
      <c r="B480" s="125" t="s">
        <v>836</v>
      </c>
      <c r="C480" s="125" t="s">
        <v>248</v>
      </c>
      <c r="D480" s="125" t="s">
        <v>788</v>
      </c>
      <c r="E480" s="125"/>
      <c r="F480" s="126">
        <v>221.6</v>
      </c>
      <c r="G480" s="126">
        <v>221.6</v>
      </c>
      <c r="H480" s="127">
        <v>1</v>
      </c>
    </row>
    <row r="481" spans="1:8">
      <c r="A481" s="129" t="s">
        <v>343</v>
      </c>
      <c r="B481" s="130" t="s">
        <v>836</v>
      </c>
      <c r="C481" s="130" t="s">
        <v>248</v>
      </c>
      <c r="D481" s="130" t="s">
        <v>788</v>
      </c>
      <c r="E481" s="130" t="s">
        <v>344</v>
      </c>
      <c r="F481" s="131">
        <v>219.9</v>
      </c>
      <c r="G481" s="131">
        <v>219.9</v>
      </c>
      <c r="H481" s="132">
        <v>1</v>
      </c>
    </row>
    <row r="482" spans="1:8">
      <c r="A482" s="129" t="s">
        <v>355</v>
      </c>
      <c r="B482" s="130" t="s">
        <v>836</v>
      </c>
      <c r="C482" s="130" t="s">
        <v>248</v>
      </c>
      <c r="D482" s="130" t="s">
        <v>788</v>
      </c>
      <c r="E482" s="130" t="s">
        <v>356</v>
      </c>
      <c r="F482" s="131">
        <v>1.7000000000000002</v>
      </c>
      <c r="G482" s="131">
        <v>1.7</v>
      </c>
      <c r="H482" s="132">
        <v>0.99999999999999989</v>
      </c>
    </row>
    <row r="483" spans="1:8">
      <c r="A483" s="124" t="s">
        <v>357</v>
      </c>
      <c r="B483" s="125" t="s">
        <v>836</v>
      </c>
      <c r="C483" s="125" t="s">
        <v>248</v>
      </c>
      <c r="D483" s="125" t="s">
        <v>789</v>
      </c>
      <c r="E483" s="125"/>
      <c r="F483" s="126">
        <v>69.3</v>
      </c>
      <c r="G483" s="126">
        <v>66.3</v>
      </c>
      <c r="H483" s="127">
        <v>0.95670995670995673</v>
      </c>
    </row>
    <row r="484" spans="1:8">
      <c r="A484" s="129" t="s">
        <v>343</v>
      </c>
      <c r="B484" s="130" t="s">
        <v>836</v>
      </c>
      <c r="C484" s="130" t="s">
        <v>248</v>
      </c>
      <c r="D484" s="130" t="s">
        <v>789</v>
      </c>
      <c r="E484" s="130" t="s">
        <v>344</v>
      </c>
      <c r="F484" s="131">
        <v>69.3</v>
      </c>
      <c r="G484" s="131">
        <v>66.3</v>
      </c>
      <c r="H484" s="132">
        <v>0.95670995670995673</v>
      </c>
    </row>
    <row r="485" spans="1:8" ht="25.5">
      <c r="A485" s="124" t="s">
        <v>345</v>
      </c>
      <c r="B485" s="125" t="s">
        <v>836</v>
      </c>
      <c r="C485" s="125" t="s">
        <v>248</v>
      </c>
      <c r="D485" s="125" t="s">
        <v>790</v>
      </c>
      <c r="E485" s="125"/>
      <c r="F485" s="126">
        <v>2027.1</v>
      </c>
      <c r="G485" s="126">
        <v>2027.1</v>
      </c>
      <c r="H485" s="127">
        <v>1</v>
      </c>
    </row>
    <row r="486" spans="1:8" ht="38.25">
      <c r="A486" s="124" t="s">
        <v>347</v>
      </c>
      <c r="B486" s="125" t="s">
        <v>836</v>
      </c>
      <c r="C486" s="125" t="s">
        <v>248</v>
      </c>
      <c r="D486" s="125" t="s">
        <v>791</v>
      </c>
      <c r="E486" s="125"/>
      <c r="F486" s="126">
        <v>2027.1</v>
      </c>
      <c r="G486" s="126">
        <v>2027.1</v>
      </c>
      <c r="H486" s="127">
        <v>1</v>
      </c>
    </row>
    <row r="487" spans="1:8" ht="38.25">
      <c r="A487" s="129" t="s">
        <v>337</v>
      </c>
      <c r="B487" s="130" t="s">
        <v>836</v>
      </c>
      <c r="C487" s="130" t="s">
        <v>248</v>
      </c>
      <c r="D487" s="130" t="s">
        <v>791</v>
      </c>
      <c r="E487" s="130" t="s">
        <v>338</v>
      </c>
      <c r="F487" s="131">
        <v>2027.1</v>
      </c>
      <c r="G487" s="131">
        <v>2027.1</v>
      </c>
      <c r="H487" s="132">
        <v>1</v>
      </c>
    </row>
    <row r="488" spans="1:8">
      <c r="A488" s="124" t="s">
        <v>361</v>
      </c>
      <c r="B488" s="125" t="s">
        <v>836</v>
      </c>
      <c r="C488" s="125" t="s">
        <v>248</v>
      </c>
      <c r="D488" s="125" t="s">
        <v>792</v>
      </c>
      <c r="E488" s="125"/>
      <c r="F488" s="126">
        <v>70.300000000000011</v>
      </c>
      <c r="G488" s="126">
        <v>69.7</v>
      </c>
      <c r="H488" s="127">
        <v>0.99146514935988606</v>
      </c>
    </row>
    <row r="489" spans="1:8" ht="25.5">
      <c r="A489" s="124" t="s">
        <v>370</v>
      </c>
      <c r="B489" s="125" t="s">
        <v>836</v>
      </c>
      <c r="C489" s="125" t="s">
        <v>248</v>
      </c>
      <c r="D489" s="125" t="s">
        <v>793</v>
      </c>
      <c r="E489" s="125"/>
      <c r="F489" s="126">
        <v>70.300000000000011</v>
      </c>
      <c r="G489" s="126">
        <v>69.7</v>
      </c>
      <c r="H489" s="127">
        <v>0.99146514935988606</v>
      </c>
    </row>
    <row r="490" spans="1:8">
      <c r="A490" s="129" t="s">
        <v>343</v>
      </c>
      <c r="B490" s="130" t="s">
        <v>836</v>
      </c>
      <c r="C490" s="130" t="s">
        <v>248</v>
      </c>
      <c r="D490" s="130" t="s">
        <v>793</v>
      </c>
      <c r="E490" s="130" t="s">
        <v>344</v>
      </c>
      <c r="F490" s="131">
        <v>70.300000000000011</v>
      </c>
      <c r="G490" s="131">
        <v>69.7</v>
      </c>
      <c r="H490" s="132">
        <v>0.99146514935988606</v>
      </c>
    </row>
    <row r="491" spans="1:8">
      <c r="A491" s="124" t="s">
        <v>796</v>
      </c>
      <c r="B491" s="125" t="s">
        <v>836</v>
      </c>
      <c r="C491" s="125" t="s">
        <v>248</v>
      </c>
      <c r="D491" s="125" t="s">
        <v>797</v>
      </c>
      <c r="E491" s="125"/>
      <c r="F491" s="126">
        <v>2317.0999999999995</v>
      </c>
      <c r="G491" s="126">
        <v>2317</v>
      </c>
      <c r="H491" s="127">
        <v>0.99995684260498063</v>
      </c>
    </row>
    <row r="492" spans="1:8">
      <c r="A492" s="124" t="s">
        <v>335</v>
      </c>
      <c r="B492" s="125" t="s">
        <v>836</v>
      </c>
      <c r="C492" s="125" t="s">
        <v>248</v>
      </c>
      <c r="D492" s="125" t="s">
        <v>798</v>
      </c>
      <c r="E492" s="125"/>
      <c r="F492" s="126">
        <v>3.4999999999997726</v>
      </c>
      <c r="G492" s="126">
        <v>3.5</v>
      </c>
      <c r="H492" s="127">
        <v>1.0000000000000651</v>
      </c>
    </row>
    <row r="493" spans="1:8" ht="38.25">
      <c r="A493" s="129" t="s">
        <v>337</v>
      </c>
      <c r="B493" s="130" t="s">
        <v>836</v>
      </c>
      <c r="C493" s="130" t="s">
        <v>248</v>
      </c>
      <c r="D493" s="130" t="s">
        <v>798</v>
      </c>
      <c r="E493" s="130" t="s">
        <v>338</v>
      </c>
      <c r="F493" s="131">
        <v>3.4999999999997726</v>
      </c>
      <c r="G493" s="131">
        <v>3.5</v>
      </c>
      <c r="H493" s="132">
        <v>1.0000000000000651</v>
      </c>
    </row>
    <row r="494" spans="1:8" ht="25.5">
      <c r="A494" s="124" t="s">
        <v>345</v>
      </c>
      <c r="B494" s="125" t="s">
        <v>836</v>
      </c>
      <c r="C494" s="125" t="s">
        <v>248</v>
      </c>
      <c r="D494" s="125" t="s">
        <v>799</v>
      </c>
      <c r="E494" s="125"/>
      <c r="F494" s="126">
        <v>2313.6</v>
      </c>
      <c r="G494" s="126">
        <v>2313.5</v>
      </c>
      <c r="H494" s="127">
        <v>0.99995677731673582</v>
      </c>
    </row>
    <row r="495" spans="1:8" ht="38.25">
      <c r="A495" s="124" t="s">
        <v>347</v>
      </c>
      <c r="B495" s="125" t="s">
        <v>836</v>
      </c>
      <c r="C495" s="125" t="s">
        <v>248</v>
      </c>
      <c r="D495" s="125" t="s">
        <v>800</v>
      </c>
      <c r="E495" s="125"/>
      <c r="F495" s="126">
        <v>2313.6</v>
      </c>
      <c r="G495" s="126">
        <v>2313.5</v>
      </c>
      <c r="H495" s="127">
        <v>0.99995677731673582</v>
      </c>
    </row>
    <row r="496" spans="1:8" ht="38.25">
      <c r="A496" s="129" t="s">
        <v>337</v>
      </c>
      <c r="B496" s="130" t="s">
        <v>836</v>
      </c>
      <c r="C496" s="130" t="s">
        <v>248</v>
      </c>
      <c r="D496" s="130" t="s">
        <v>800</v>
      </c>
      <c r="E496" s="130" t="s">
        <v>338</v>
      </c>
      <c r="F496" s="131">
        <v>2313.6</v>
      </c>
      <c r="G496" s="131">
        <v>2313.5</v>
      </c>
      <c r="H496" s="132">
        <v>0.99995677731673582</v>
      </c>
    </row>
    <row r="497" spans="1:8">
      <c r="A497" s="124" t="s">
        <v>801</v>
      </c>
      <c r="B497" s="125" t="s">
        <v>836</v>
      </c>
      <c r="C497" s="125" t="s">
        <v>248</v>
      </c>
      <c r="D497" s="125" t="s">
        <v>802</v>
      </c>
      <c r="E497" s="125"/>
      <c r="F497" s="126">
        <v>52.3</v>
      </c>
      <c r="G497" s="126">
        <v>52.3</v>
      </c>
      <c r="H497" s="127">
        <v>1</v>
      </c>
    </row>
    <row r="498" spans="1:8">
      <c r="A498" s="124" t="s">
        <v>341</v>
      </c>
      <c r="B498" s="125" t="s">
        <v>836</v>
      </c>
      <c r="C498" s="125" t="s">
        <v>248</v>
      </c>
      <c r="D498" s="125" t="s">
        <v>803</v>
      </c>
      <c r="E498" s="125"/>
      <c r="F498" s="126">
        <v>52.3</v>
      </c>
      <c r="G498" s="126">
        <v>52.3</v>
      </c>
      <c r="H498" s="127">
        <v>1</v>
      </c>
    </row>
    <row r="499" spans="1:8" ht="38.25">
      <c r="A499" s="129" t="s">
        <v>337</v>
      </c>
      <c r="B499" s="130" t="s">
        <v>836</v>
      </c>
      <c r="C499" s="130" t="s">
        <v>248</v>
      </c>
      <c r="D499" s="130" t="s">
        <v>803</v>
      </c>
      <c r="E499" s="130" t="s">
        <v>338</v>
      </c>
      <c r="F499" s="131">
        <v>52.3</v>
      </c>
      <c r="G499" s="131">
        <v>52.3</v>
      </c>
      <c r="H499" s="132">
        <v>1</v>
      </c>
    </row>
    <row r="500" spans="1:8">
      <c r="A500" s="124" t="s">
        <v>283</v>
      </c>
      <c r="B500" s="125" t="s">
        <v>836</v>
      </c>
      <c r="C500" s="125" t="s">
        <v>284</v>
      </c>
      <c r="D500" s="125"/>
      <c r="E500" s="125"/>
      <c r="F500" s="126">
        <v>7</v>
      </c>
      <c r="G500" s="126">
        <v>7</v>
      </c>
      <c r="H500" s="127">
        <v>1</v>
      </c>
    </row>
    <row r="501" spans="1:8" s="165" customFormat="1">
      <c r="A501" s="124" t="s">
        <v>291</v>
      </c>
      <c r="B501" s="125" t="s">
        <v>836</v>
      </c>
      <c r="C501" s="125" t="s">
        <v>292</v>
      </c>
      <c r="D501" s="125"/>
      <c r="E501" s="125"/>
      <c r="F501" s="126">
        <v>7</v>
      </c>
      <c r="G501" s="126">
        <v>7</v>
      </c>
      <c r="H501" s="127">
        <v>1</v>
      </c>
    </row>
    <row r="502" spans="1:8" s="165" customFormat="1">
      <c r="A502" s="124" t="s">
        <v>773</v>
      </c>
      <c r="B502" s="125" t="s">
        <v>836</v>
      </c>
      <c r="C502" s="125" t="s">
        <v>292</v>
      </c>
      <c r="D502" s="125" t="s">
        <v>774</v>
      </c>
      <c r="E502" s="125"/>
      <c r="F502" s="126">
        <v>7</v>
      </c>
      <c r="G502" s="126">
        <v>7</v>
      </c>
      <c r="H502" s="127">
        <v>1</v>
      </c>
    </row>
    <row r="503" spans="1:8" s="165" customFormat="1">
      <c r="A503" s="124" t="s">
        <v>783</v>
      </c>
      <c r="B503" s="125" t="s">
        <v>836</v>
      </c>
      <c r="C503" s="125" t="s">
        <v>292</v>
      </c>
      <c r="D503" s="125" t="s">
        <v>784</v>
      </c>
      <c r="E503" s="125"/>
      <c r="F503" s="126">
        <v>7</v>
      </c>
      <c r="G503" s="126">
        <v>7</v>
      </c>
      <c r="H503" s="127">
        <v>1</v>
      </c>
    </row>
    <row r="504" spans="1:8" s="165" customFormat="1">
      <c r="A504" s="124" t="s">
        <v>333</v>
      </c>
      <c r="B504" s="125" t="s">
        <v>836</v>
      </c>
      <c r="C504" s="125" t="s">
        <v>292</v>
      </c>
      <c r="D504" s="125" t="s">
        <v>785</v>
      </c>
      <c r="E504" s="125"/>
      <c r="F504" s="126">
        <v>7</v>
      </c>
      <c r="G504" s="126">
        <v>7</v>
      </c>
      <c r="H504" s="127">
        <v>1</v>
      </c>
    </row>
    <row r="505" spans="1:8" s="165" customFormat="1">
      <c r="A505" s="124" t="s">
        <v>341</v>
      </c>
      <c r="B505" s="125" t="s">
        <v>836</v>
      </c>
      <c r="C505" s="125" t="s">
        <v>292</v>
      </c>
      <c r="D505" s="125" t="s">
        <v>788</v>
      </c>
      <c r="E505" s="125"/>
      <c r="F505" s="126">
        <v>7</v>
      </c>
      <c r="G505" s="126">
        <v>7</v>
      </c>
      <c r="H505" s="127">
        <v>1</v>
      </c>
    </row>
    <row r="506" spans="1:8">
      <c r="A506" s="129" t="s">
        <v>343</v>
      </c>
      <c r="B506" s="130" t="s">
        <v>836</v>
      </c>
      <c r="C506" s="130" t="s">
        <v>292</v>
      </c>
      <c r="D506" s="130" t="s">
        <v>788</v>
      </c>
      <c r="E506" s="130" t="s">
        <v>344</v>
      </c>
      <c r="F506" s="131">
        <v>7</v>
      </c>
      <c r="G506" s="131">
        <v>7</v>
      </c>
      <c r="H506" s="132">
        <v>1</v>
      </c>
    </row>
    <row r="507" spans="1:8">
      <c r="A507" s="124" t="s">
        <v>303</v>
      </c>
      <c r="B507" s="125" t="s">
        <v>836</v>
      </c>
      <c r="C507" s="125" t="s">
        <v>304</v>
      </c>
      <c r="D507" s="125"/>
      <c r="E507" s="125"/>
      <c r="F507" s="126">
        <v>161.70000000000002</v>
      </c>
      <c r="G507" s="126">
        <v>161.69999999999999</v>
      </c>
      <c r="H507" s="127">
        <v>0.99999999999999978</v>
      </c>
    </row>
    <row r="508" spans="1:8">
      <c r="A508" s="124" t="s">
        <v>305</v>
      </c>
      <c r="B508" s="125" t="s">
        <v>836</v>
      </c>
      <c r="C508" s="125" t="s">
        <v>306</v>
      </c>
      <c r="D508" s="125"/>
      <c r="E508" s="125"/>
      <c r="F508" s="126">
        <v>161.70000000000002</v>
      </c>
      <c r="G508" s="126">
        <v>161.69999999999999</v>
      </c>
      <c r="H508" s="127">
        <v>0.99999999999999978</v>
      </c>
    </row>
    <row r="509" spans="1:8">
      <c r="A509" s="124" t="s">
        <v>773</v>
      </c>
      <c r="B509" s="125" t="s">
        <v>836</v>
      </c>
      <c r="C509" s="125" t="s">
        <v>306</v>
      </c>
      <c r="D509" s="125" t="s">
        <v>774</v>
      </c>
      <c r="E509" s="125"/>
      <c r="F509" s="126">
        <v>161.70000000000002</v>
      </c>
      <c r="G509" s="126">
        <v>161.69999999999999</v>
      </c>
      <c r="H509" s="127">
        <v>0.99999999999999978</v>
      </c>
    </row>
    <row r="510" spans="1:8">
      <c r="A510" s="124" t="s">
        <v>783</v>
      </c>
      <c r="B510" s="125" t="s">
        <v>836</v>
      </c>
      <c r="C510" s="125" t="s">
        <v>306</v>
      </c>
      <c r="D510" s="125" t="s">
        <v>784</v>
      </c>
      <c r="E510" s="125"/>
      <c r="F510" s="126">
        <v>161.70000000000002</v>
      </c>
      <c r="G510" s="126">
        <v>161.69999999999999</v>
      </c>
      <c r="H510" s="127">
        <v>0.99999999999999978</v>
      </c>
    </row>
    <row r="511" spans="1:8">
      <c r="A511" s="124" t="s">
        <v>665</v>
      </c>
      <c r="B511" s="125" t="s">
        <v>836</v>
      </c>
      <c r="C511" s="125" t="s">
        <v>306</v>
      </c>
      <c r="D511" s="125" t="s">
        <v>794</v>
      </c>
      <c r="E511" s="125"/>
      <c r="F511" s="126">
        <v>161.70000000000002</v>
      </c>
      <c r="G511" s="126">
        <v>161.69999999999999</v>
      </c>
      <c r="H511" s="127">
        <v>0.99999999999999978</v>
      </c>
    </row>
    <row r="512" spans="1:8">
      <c r="A512" s="124" t="s">
        <v>675</v>
      </c>
      <c r="B512" s="125" t="s">
        <v>836</v>
      </c>
      <c r="C512" s="125" t="s">
        <v>306</v>
      </c>
      <c r="D512" s="125" t="s">
        <v>795</v>
      </c>
      <c r="E512" s="125"/>
      <c r="F512" s="126">
        <v>161.70000000000002</v>
      </c>
      <c r="G512" s="126">
        <v>161.69999999999999</v>
      </c>
      <c r="H512" s="127">
        <v>0.99999999999999978</v>
      </c>
    </row>
    <row r="513" spans="1:8">
      <c r="A513" s="129" t="s">
        <v>339</v>
      </c>
      <c r="B513" s="130" t="s">
        <v>836</v>
      </c>
      <c r="C513" s="130" t="s">
        <v>306</v>
      </c>
      <c r="D513" s="130" t="s">
        <v>795</v>
      </c>
      <c r="E513" s="130" t="s">
        <v>340</v>
      </c>
      <c r="F513" s="131">
        <v>161.70000000000002</v>
      </c>
      <c r="G513" s="131">
        <v>161.69999999999999</v>
      </c>
      <c r="H513" s="132">
        <v>0.99999999999999978</v>
      </c>
    </row>
    <row r="514" spans="1:8" ht="25.5">
      <c r="A514" s="124" t="s">
        <v>837</v>
      </c>
      <c r="B514" s="125" t="s">
        <v>838</v>
      </c>
      <c r="C514" s="125"/>
      <c r="D514" s="125"/>
      <c r="E514" s="125"/>
      <c r="F514" s="126">
        <v>11317.6</v>
      </c>
      <c r="G514" s="126">
        <v>11232.3</v>
      </c>
      <c r="H514" s="127">
        <v>0.99246306637449622</v>
      </c>
    </row>
    <row r="515" spans="1:8">
      <c r="A515" s="124" t="s">
        <v>243</v>
      </c>
      <c r="B515" s="125" t="s">
        <v>838</v>
      </c>
      <c r="C515" s="125" t="s">
        <v>244</v>
      </c>
      <c r="D515" s="125"/>
      <c r="E515" s="125"/>
      <c r="F515" s="126">
        <v>10936.1</v>
      </c>
      <c r="G515" s="126">
        <v>10854.3</v>
      </c>
      <c r="H515" s="127">
        <v>0.99252018544087917</v>
      </c>
    </row>
    <row r="516" spans="1:8">
      <c r="A516" s="124" t="s">
        <v>259</v>
      </c>
      <c r="B516" s="125" t="s">
        <v>838</v>
      </c>
      <c r="C516" s="125" t="s">
        <v>260</v>
      </c>
      <c r="D516" s="125"/>
      <c r="E516" s="125"/>
      <c r="F516" s="126">
        <v>10936.1</v>
      </c>
      <c r="G516" s="126">
        <v>10854.3</v>
      </c>
      <c r="H516" s="127">
        <v>0.99252018544087917</v>
      </c>
    </row>
    <row r="517" spans="1:8">
      <c r="A517" s="124" t="s">
        <v>400</v>
      </c>
      <c r="B517" s="125" t="s">
        <v>838</v>
      </c>
      <c r="C517" s="125" t="s">
        <v>260</v>
      </c>
      <c r="D517" s="125" t="s">
        <v>401</v>
      </c>
      <c r="E517" s="125"/>
      <c r="F517" s="126">
        <v>10936.1</v>
      </c>
      <c r="G517" s="126">
        <v>10854.3</v>
      </c>
      <c r="H517" s="127">
        <v>0.99252018544087917</v>
      </c>
    </row>
    <row r="518" spans="1:8">
      <c r="A518" s="124" t="s">
        <v>402</v>
      </c>
      <c r="B518" s="125" t="s">
        <v>838</v>
      </c>
      <c r="C518" s="125" t="s">
        <v>260</v>
      </c>
      <c r="D518" s="125" t="s">
        <v>403</v>
      </c>
      <c r="E518" s="125"/>
      <c r="F518" s="126">
        <v>1378.7999999999997</v>
      </c>
      <c r="G518" s="126">
        <v>1321.4</v>
      </c>
      <c r="H518" s="127">
        <v>0.95836959675079803</v>
      </c>
    </row>
    <row r="519" spans="1:8">
      <c r="A519" s="124" t="s">
        <v>361</v>
      </c>
      <c r="B519" s="125" t="s">
        <v>838</v>
      </c>
      <c r="C519" s="125" t="s">
        <v>260</v>
      </c>
      <c r="D519" s="125" t="s">
        <v>404</v>
      </c>
      <c r="E519" s="125"/>
      <c r="F519" s="126">
        <v>1378.7999999999997</v>
      </c>
      <c r="G519" s="126">
        <v>1321.4</v>
      </c>
      <c r="H519" s="127">
        <v>0.95836959675079803</v>
      </c>
    </row>
    <row r="520" spans="1:8">
      <c r="A520" s="124" t="s">
        <v>352</v>
      </c>
      <c r="B520" s="125" t="s">
        <v>838</v>
      </c>
      <c r="C520" s="125" t="s">
        <v>260</v>
      </c>
      <c r="D520" s="125" t="s">
        <v>405</v>
      </c>
      <c r="E520" s="125"/>
      <c r="F520" s="126">
        <v>1206.9000000000001</v>
      </c>
      <c r="G520" s="126">
        <v>1149.5</v>
      </c>
      <c r="H520" s="127">
        <v>0.95244013588532594</v>
      </c>
    </row>
    <row r="521" spans="1:8">
      <c r="A521" s="129" t="s">
        <v>343</v>
      </c>
      <c r="B521" s="130" t="s">
        <v>838</v>
      </c>
      <c r="C521" s="130" t="s">
        <v>260</v>
      </c>
      <c r="D521" s="130" t="s">
        <v>405</v>
      </c>
      <c r="E521" s="130" t="s">
        <v>344</v>
      </c>
      <c r="F521" s="131">
        <v>1206.9000000000001</v>
      </c>
      <c r="G521" s="131">
        <v>1149.5</v>
      </c>
      <c r="H521" s="132">
        <v>0.95244013588532594</v>
      </c>
    </row>
    <row r="522" spans="1:8">
      <c r="A522" s="124" t="s">
        <v>341</v>
      </c>
      <c r="B522" s="125" t="s">
        <v>838</v>
      </c>
      <c r="C522" s="125" t="s">
        <v>260</v>
      </c>
      <c r="D522" s="125" t="s">
        <v>406</v>
      </c>
      <c r="E522" s="125"/>
      <c r="F522" s="126">
        <v>171.89999999999998</v>
      </c>
      <c r="G522" s="126">
        <v>171.9</v>
      </c>
      <c r="H522" s="127">
        <v>1.0000000000000002</v>
      </c>
    </row>
    <row r="523" spans="1:8">
      <c r="A523" s="129" t="s">
        <v>343</v>
      </c>
      <c r="B523" s="130" t="s">
        <v>838</v>
      </c>
      <c r="C523" s="130" t="s">
        <v>260</v>
      </c>
      <c r="D523" s="130" t="s">
        <v>406</v>
      </c>
      <c r="E523" s="130" t="s">
        <v>344</v>
      </c>
      <c r="F523" s="131">
        <v>156.9</v>
      </c>
      <c r="G523" s="131">
        <v>156.9</v>
      </c>
      <c r="H523" s="132">
        <v>1</v>
      </c>
    </row>
    <row r="524" spans="1:8">
      <c r="A524" s="129" t="s">
        <v>355</v>
      </c>
      <c r="B524" s="130" t="s">
        <v>838</v>
      </c>
      <c r="C524" s="130" t="s">
        <v>260</v>
      </c>
      <c r="D524" s="130" t="s">
        <v>406</v>
      </c>
      <c r="E524" s="130" t="s">
        <v>356</v>
      </c>
      <c r="F524" s="131">
        <v>15</v>
      </c>
      <c r="G524" s="131">
        <v>15</v>
      </c>
      <c r="H524" s="132">
        <v>1</v>
      </c>
    </row>
    <row r="525" spans="1:8" ht="25.5">
      <c r="A525" s="124" t="s">
        <v>414</v>
      </c>
      <c r="B525" s="125" t="s">
        <v>838</v>
      </c>
      <c r="C525" s="125" t="s">
        <v>260</v>
      </c>
      <c r="D525" s="125" t="s">
        <v>415</v>
      </c>
      <c r="E525" s="125"/>
      <c r="F525" s="126">
        <v>9557.3000000000011</v>
      </c>
      <c r="G525" s="126">
        <v>9532.9</v>
      </c>
      <c r="H525" s="127">
        <v>0.99744697770290758</v>
      </c>
    </row>
    <row r="526" spans="1:8">
      <c r="A526" s="124" t="s">
        <v>333</v>
      </c>
      <c r="B526" s="125" t="s">
        <v>838</v>
      </c>
      <c r="C526" s="125" t="s">
        <v>260</v>
      </c>
      <c r="D526" s="125" t="s">
        <v>416</v>
      </c>
      <c r="E526" s="125"/>
      <c r="F526" s="126">
        <v>9557.3000000000011</v>
      </c>
      <c r="G526" s="126">
        <v>9532.9</v>
      </c>
      <c r="H526" s="127">
        <v>0.99744697770290758</v>
      </c>
    </row>
    <row r="527" spans="1:8">
      <c r="A527" s="124" t="s">
        <v>335</v>
      </c>
      <c r="B527" s="125" t="s">
        <v>838</v>
      </c>
      <c r="C527" s="125" t="s">
        <v>260</v>
      </c>
      <c r="D527" s="125" t="s">
        <v>417</v>
      </c>
      <c r="E527" s="125"/>
      <c r="F527" s="126">
        <v>171.80000000000007</v>
      </c>
      <c r="G527" s="126">
        <v>171.8</v>
      </c>
      <c r="H527" s="127">
        <v>0.99999999999999967</v>
      </c>
    </row>
    <row r="528" spans="1:8" ht="38.25">
      <c r="A528" s="129" t="s">
        <v>337</v>
      </c>
      <c r="B528" s="130" t="s">
        <v>838</v>
      </c>
      <c r="C528" s="130" t="s">
        <v>260</v>
      </c>
      <c r="D528" s="130" t="s">
        <v>417</v>
      </c>
      <c r="E528" s="130" t="s">
        <v>338</v>
      </c>
      <c r="F528" s="131">
        <v>171.80000000000007</v>
      </c>
      <c r="G528" s="131">
        <v>171.8</v>
      </c>
      <c r="H528" s="132">
        <v>0.99999999999999967</v>
      </c>
    </row>
    <row r="529" spans="1:8">
      <c r="A529" s="124" t="s">
        <v>352</v>
      </c>
      <c r="B529" s="125" t="s">
        <v>838</v>
      </c>
      <c r="C529" s="125" t="s">
        <v>260</v>
      </c>
      <c r="D529" s="125" t="s">
        <v>418</v>
      </c>
      <c r="E529" s="125"/>
      <c r="F529" s="126">
        <v>30</v>
      </c>
      <c r="G529" s="126">
        <v>30</v>
      </c>
      <c r="H529" s="127">
        <v>1</v>
      </c>
    </row>
    <row r="530" spans="1:8">
      <c r="A530" s="129" t="s">
        <v>343</v>
      </c>
      <c r="B530" s="130" t="s">
        <v>838</v>
      </c>
      <c r="C530" s="130" t="s">
        <v>260</v>
      </c>
      <c r="D530" s="130" t="s">
        <v>418</v>
      </c>
      <c r="E530" s="130" t="s">
        <v>344</v>
      </c>
      <c r="F530" s="131">
        <v>30</v>
      </c>
      <c r="G530" s="131">
        <v>30</v>
      </c>
      <c r="H530" s="132">
        <v>1</v>
      </c>
    </row>
    <row r="531" spans="1:8">
      <c r="A531" s="124" t="s">
        <v>341</v>
      </c>
      <c r="B531" s="125" t="s">
        <v>838</v>
      </c>
      <c r="C531" s="125" t="s">
        <v>260</v>
      </c>
      <c r="D531" s="125" t="s">
        <v>419</v>
      </c>
      <c r="E531" s="125"/>
      <c r="F531" s="126">
        <v>427.99999999999994</v>
      </c>
      <c r="G531" s="126">
        <v>411.1</v>
      </c>
      <c r="H531" s="127">
        <v>0.96051401869158892</v>
      </c>
    </row>
    <row r="532" spans="1:8">
      <c r="A532" s="129" t="s">
        <v>343</v>
      </c>
      <c r="B532" s="130" t="s">
        <v>838</v>
      </c>
      <c r="C532" s="130" t="s">
        <v>260</v>
      </c>
      <c r="D532" s="130" t="s">
        <v>419</v>
      </c>
      <c r="E532" s="130" t="s">
        <v>344</v>
      </c>
      <c r="F532" s="131">
        <v>427.9</v>
      </c>
      <c r="G532" s="131">
        <v>411</v>
      </c>
      <c r="H532" s="132">
        <v>0.9605047908389811</v>
      </c>
    </row>
    <row r="533" spans="1:8">
      <c r="A533" s="129" t="s">
        <v>355</v>
      </c>
      <c r="B533" s="130" t="s">
        <v>838</v>
      </c>
      <c r="C533" s="130" t="s">
        <v>260</v>
      </c>
      <c r="D533" s="130" t="s">
        <v>419</v>
      </c>
      <c r="E533" s="130" t="s">
        <v>356</v>
      </c>
      <c r="F533" s="131">
        <v>0.10000000000000009</v>
      </c>
      <c r="G533" s="131">
        <v>0.1</v>
      </c>
      <c r="H533" s="132">
        <v>0.99999999999999911</v>
      </c>
    </row>
    <row r="534" spans="1:8" ht="25.5">
      <c r="A534" s="124" t="s">
        <v>345</v>
      </c>
      <c r="B534" s="125" t="s">
        <v>838</v>
      </c>
      <c r="C534" s="125" t="s">
        <v>260</v>
      </c>
      <c r="D534" s="125" t="s">
        <v>420</v>
      </c>
      <c r="E534" s="125"/>
      <c r="F534" s="126">
        <v>8927.5</v>
      </c>
      <c r="G534" s="126">
        <v>8920</v>
      </c>
      <c r="H534" s="127">
        <v>0.9991598991879026</v>
      </c>
    </row>
    <row r="535" spans="1:8" ht="38.25">
      <c r="A535" s="124" t="s">
        <v>347</v>
      </c>
      <c r="B535" s="125" t="s">
        <v>838</v>
      </c>
      <c r="C535" s="125" t="s">
        <v>260</v>
      </c>
      <c r="D535" s="125" t="s">
        <v>421</v>
      </c>
      <c r="E535" s="125"/>
      <c r="F535" s="126">
        <v>8927.5</v>
      </c>
      <c r="G535" s="126">
        <v>8920</v>
      </c>
      <c r="H535" s="127">
        <v>0.9991598991879026</v>
      </c>
    </row>
    <row r="536" spans="1:8" ht="38.25">
      <c r="A536" s="129" t="s">
        <v>337</v>
      </c>
      <c r="B536" s="130" t="s">
        <v>838</v>
      </c>
      <c r="C536" s="130" t="s">
        <v>260</v>
      </c>
      <c r="D536" s="130" t="s">
        <v>421</v>
      </c>
      <c r="E536" s="130" t="s">
        <v>338</v>
      </c>
      <c r="F536" s="131">
        <v>8927.5</v>
      </c>
      <c r="G536" s="131">
        <v>8920</v>
      </c>
      <c r="H536" s="132">
        <v>0.9991598991879026</v>
      </c>
    </row>
    <row r="537" spans="1:8">
      <c r="A537" s="124" t="s">
        <v>267</v>
      </c>
      <c r="B537" s="125" t="s">
        <v>838</v>
      </c>
      <c r="C537" s="125" t="s">
        <v>268</v>
      </c>
      <c r="D537" s="125"/>
      <c r="E537" s="125"/>
      <c r="F537" s="126">
        <v>376.5</v>
      </c>
      <c r="G537" s="126">
        <v>373</v>
      </c>
      <c r="H537" s="127">
        <v>0.99070385126162019</v>
      </c>
    </row>
    <row r="538" spans="1:8">
      <c r="A538" s="124" t="s">
        <v>271</v>
      </c>
      <c r="B538" s="125" t="s">
        <v>838</v>
      </c>
      <c r="C538" s="125" t="s">
        <v>272</v>
      </c>
      <c r="D538" s="125"/>
      <c r="E538" s="125"/>
      <c r="F538" s="126">
        <v>309.5</v>
      </c>
      <c r="G538" s="126">
        <v>309.5</v>
      </c>
      <c r="H538" s="127">
        <v>1</v>
      </c>
    </row>
    <row r="539" spans="1:8" ht="51">
      <c r="A539" s="142" t="s">
        <v>450</v>
      </c>
      <c r="B539" s="125" t="s">
        <v>838</v>
      </c>
      <c r="C539" s="125" t="s">
        <v>272</v>
      </c>
      <c r="D539" s="125" t="s">
        <v>451</v>
      </c>
      <c r="E539" s="125"/>
      <c r="F539" s="126">
        <v>309.5</v>
      </c>
      <c r="G539" s="126">
        <v>309.5</v>
      </c>
      <c r="H539" s="127">
        <v>1</v>
      </c>
    </row>
    <row r="540" spans="1:8" ht="25.5">
      <c r="A540" s="124" t="s">
        <v>457</v>
      </c>
      <c r="B540" s="125" t="s">
        <v>838</v>
      </c>
      <c r="C540" s="125" t="s">
        <v>272</v>
      </c>
      <c r="D540" s="125" t="s">
        <v>458</v>
      </c>
      <c r="E540" s="125"/>
      <c r="F540" s="126">
        <v>309.5</v>
      </c>
      <c r="G540" s="126">
        <v>309.5</v>
      </c>
      <c r="H540" s="127">
        <v>1</v>
      </c>
    </row>
    <row r="541" spans="1:8">
      <c r="A541" s="124" t="s">
        <v>361</v>
      </c>
      <c r="B541" s="125" t="s">
        <v>838</v>
      </c>
      <c r="C541" s="125" t="s">
        <v>272</v>
      </c>
      <c r="D541" s="125" t="s">
        <v>459</v>
      </c>
      <c r="E541" s="125"/>
      <c r="F541" s="126">
        <v>309.5</v>
      </c>
      <c r="G541" s="126">
        <v>309.5</v>
      </c>
      <c r="H541" s="127">
        <v>1</v>
      </c>
    </row>
    <row r="542" spans="1:8">
      <c r="A542" s="124" t="s">
        <v>341</v>
      </c>
      <c r="B542" s="125" t="s">
        <v>838</v>
      </c>
      <c r="C542" s="125" t="s">
        <v>272</v>
      </c>
      <c r="D542" s="125" t="s">
        <v>460</v>
      </c>
      <c r="E542" s="125"/>
      <c r="F542" s="126">
        <v>309.5</v>
      </c>
      <c r="G542" s="126">
        <v>309.5</v>
      </c>
      <c r="H542" s="127">
        <v>1</v>
      </c>
    </row>
    <row r="543" spans="1:8">
      <c r="A543" s="129" t="s">
        <v>343</v>
      </c>
      <c r="B543" s="130" t="s">
        <v>838</v>
      </c>
      <c r="C543" s="130" t="s">
        <v>272</v>
      </c>
      <c r="D543" s="130" t="s">
        <v>460</v>
      </c>
      <c r="E543" s="130" t="s">
        <v>344</v>
      </c>
      <c r="F543" s="131">
        <v>309.5</v>
      </c>
      <c r="G543" s="131">
        <v>309.5</v>
      </c>
      <c r="H543" s="132">
        <v>1</v>
      </c>
    </row>
    <row r="544" spans="1:8">
      <c r="A544" s="124" t="s">
        <v>273</v>
      </c>
      <c r="B544" s="125" t="s">
        <v>838</v>
      </c>
      <c r="C544" s="125" t="s">
        <v>274</v>
      </c>
      <c r="D544" s="125"/>
      <c r="E544" s="125"/>
      <c r="F544" s="126">
        <v>67</v>
      </c>
      <c r="G544" s="126">
        <v>63.5</v>
      </c>
      <c r="H544" s="127">
        <v>0.94776119402985071</v>
      </c>
    </row>
    <row r="545" spans="1:8">
      <c r="A545" s="124" t="s">
        <v>400</v>
      </c>
      <c r="B545" s="125" t="s">
        <v>838</v>
      </c>
      <c r="C545" s="125" t="s">
        <v>274</v>
      </c>
      <c r="D545" s="125" t="s">
        <v>401</v>
      </c>
      <c r="E545" s="125"/>
      <c r="F545" s="126">
        <v>67</v>
      </c>
      <c r="G545" s="126">
        <v>63.5</v>
      </c>
      <c r="H545" s="127">
        <v>0.94776119402985071</v>
      </c>
    </row>
    <row r="546" spans="1:8">
      <c r="A546" s="124" t="s">
        <v>410</v>
      </c>
      <c r="B546" s="125" t="s">
        <v>838</v>
      </c>
      <c r="C546" s="125" t="s">
        <v>274</v>
      </c>
      <c r="D546" s="125" t="s">
        <v>411</v>
      </c>
      <c r="E546" s="125"/>
      <c r="F546" s="126">
        <v>67</v>
      </c>
      <c r="G546" s="126">
        <v>63.5</v>
      </c>
      <c r="H546" s="127">
        <v>0.94776119402985071</v>
      </c>
    </row>
    <row r="547" spans="1:8">
      <c r="A547" s="124" t="s">
        <v>361</v>
      </c>
      <c r="B547" s="125" t="s">
        <v>838</v>
      </c>
      <c r="C547" s="125" t="s">
        <v>274</v>
      </c>
      <c r="D547" s="125" t="s">
        <v>412</v>
      </c>
      <c r="E547" s="125"/>
      <c r="F547" s="126">
        <v>67</v>
      </c>
      <c r="G547" s="126">
        <v>63.5</v>
      </c>
      <c r="H547" s="127">
        <v>0.94776119402985071</v>
      </c>
    </row>
    <row r="548" spans="1:8">
      <c r="A548" s="124" t="s">
        <v>341</v>
      </c>
      <c r="B548" s="125" t="s">
        <v>838</v>
      </c>
      <c r="C548" s="125" t="s">
        <v>274</v>
      </c>
      <c r="D548" s="125" t="s">
        <v>413</v>
      </c>
      <c r="E548" s="125"/>
      <c r="F548" s="126">
        <v>67</v>
      </c>
      <c r="G548" s="126">
        <v>63.5</v>
      </c>
      <c r="H548" s="127">
        <v>0.94776119402985071</v>
      </c>
    </row>
    <row r="549" spans="1:8">
      <c r="A549" s="129" t="s">
        <v>343</v>
      </c>
      <c r="B549" s="130" t="s">
        <v>838</v>
      </c>
      <c r="C549" s="130" t="s">
        <v>274</v>
      </c>
      <c r="D549" s="130" t="s">
        <v>413</v>
      </c>
      <c r="E549" s="130" t="s">
        <v>344</v>
      </c>
      <c r="F549" s="131">
        <v>67</v>
      </c>
      <c r="G549" s="131">
        <v>63.5</v>
      </c>
      <c r="H549" s="132">
        <v>0.94776119402985071</v>
      </c>
    </row>
    <row r="550" spans="1:8">
      <c r="A550" s="124" t="s">
        <v>283</v>
      </c>
      <c r="B550" s="125" t="s">
        <v>838</v>
      </c>
      <c r="C550" s="125" t="s">
        <v>284</v>
      </c>
      <c r="D550" s="125"/>
      <c r="E550" s="125"/>
      <c r="F550" s="126">
        <v>5</v>
      </c>
      <c r="G550" s="126">
        <v>5</v>
      </c>
      <c r="H550" s="127">
        <v>1</v>
      </c>
    </row>
    <row r="551" spans="1:8">
      <c r="A551" s="124" t="s">
        <v>291</v>
      </c>
      <c r="B551" s="125" t="s">
        <v>838</v>
      </c>
      <c r="C551" s="125" t="s">
        <v>292</v>
      </c>
      <c r="D551" s="125"/>
      <c r="E551" s="125"/>
      <c r="F551" s="126">
        <v>5</v>
      </c>
      <c r="G551" s="126">
        <v>5</v>
      </c>
      <c r="H551" s="127">
        <v>1</v>
      </c>
    </row>
    <row r="552" spans="1:8">
      <c r="A552" s="124" t="s">
        <v>400</v>
      </c>
      <c r="B552" s="125" t="s">
        <v>838</v>
      </c>
      <c r="C552" s="125" t="s">
        <v>292</v>
      </c>
      <c r="D552" s="125" t="s">
        <v>401</v>
      </c>
      <c r="E552" s="125"/>
      <c r="F552" s="126">
        <v>5</v>
      </c>
      <c r="G552" s="126">
        <v>5</v>
      </c>
      <c r="H552" s="127">
        <v>1</v>
      </c>
    </row>
    <row r="553" spans="1:8" ht="25.5">
      <c r="A553" s="124" t="s">
        <v>414</v>
      </c>
      <c r="B553" s="125" t="s">
        <v>838</v>
      </c>
      <c r="C553" s="125" t="s">
        <v>292</v>
      </c>
      <c r="D553" s="125" t="s">
        <v>415</v>
      </c>
      <c r="E553" s="125"/>
      <c r="F553" s="126">
        <v>5</v>
      </c>
      <c r="G553" s="126">
        <v>5</v>
      </c>
      <c r="H553" s="127">
        <v>1</v>
      </c>
    </row>
    <row r="554" spans="1:8">
      <c r="A554" s="124" t="s">
        <v>333</v>
      </c>
      <c r="B554" s="125" t="s">
        <v>838</v>
      </c>
      <c r="C554" s="125" t="s">
        <v>292</v>
      </c>
      <c r="D554" s="125" t="s">
        <v>416</v>
      </c>
      <c r="E554" s="125"/>
      <c r="F554" s="126">
        <v>5</v>
      </c>
      <c r="G554" s="126">
        <v>5</v>
      </c>
      <c r="H554" s="127">
        <v>1</v>
      </c>
    </row>
    <row r="555" spans="1:8">
      <c r="A555" s="124" t="s">
        <v>341</v>
      </c>
      <c r="B555" s="125" t="s">
        <v>838</v>
      </c>
      <c r="C555" s="125" t="s">
        <v>292</v>
      </c>
      <c r="D555" s="125" t="s">
        <v>419</v>
      </c>
      <c r="E555" s="125"/>
      <c r="F555" s="126">
        <v>5</v>
      </c>
      <c r="G555" s="126">
        <v>5</v>
      </c>
      <c r="H555" s="127">
        <v>1</v>
      </c>
    </row>
    <row r="556" spans="1:8">
      <c r="A556" s="129" t="s">
        <v>343</v>
      </c>
      <c r="B556" s="130" t="s">
        <v>838</v>
      </c>
      <c r="C556" s="130" t="s">
        <v>292</v>
      </c>
      <c r="D556" s="130" t="s">
        <v>419</v>
      </c>
      <c r="E556" s="130" t="s">
        <v>344</v>
      </c>
      <c r="F556" s="131">
        <v>5</v>
      </c>
      <c r="G556" s="131">
        <v>5</v>
      </c>
      <c r="H556" s="132">
        <v>1</v>
      </c>
    </row>
    <row r="557" spans="1:8" ht="25.5">
      <c r="A557" s="124" t="s">
        <v>839</v>
      </c>
      <c r="B557" s="125" t="s">
        <v>840</v>
      </c>
      <c r="C557" s="125"/>
      <c r="D557" s="125"/>
      <c r="E557" s="125"/>
      <c r="F557" s="126">
        <v>1581152.8999999997</v>
      </c>
      <c r="G557" s="126">
        <v>1555496.7000000002</v>
      </c>
      <c r="H557" s="127">
        <v>0.98377373876998264</v>
      </c>
    </row>
    <row r="558" spans="1:8">
      <c r="A558" s="124" t="s">
        <v>283</v>
      </c>
      <c r="B558" s="125" t="s">
        <v>840</v>
      </c>
      <c r="C558" s="125" t="s">
        <v>284</v>
      </c>
      <c r="D558" s="125"/>
      <c r="E558" s="125"/>
      <c r="F558" s="126">
        <v>1568832.3999999997</v>
      </c>
      <c r="G558" s="126">
        <v>1543176.3000000003</v>
      </c>
      <c r="H558" s="127">
        <v>0.98364637293314483</v>
      </c>
    </row>
    <row r="559" spans="1:8">
      <c r="A559" s="124" t="s">
        <v>285</v>
      </c>
      <c r="B559" s="125" t="s">
        <v>840</v>
      </c>
      <c r="C559" s="125" t="s">
        <v>286</v>
      </c>
      <c r="D559" s="125"/>
      <c r="E559" s="125"/>
      <c r="F559" s="126">
        <v>513442.09999999986</v>
      </c>
      <c r="G559" s="126">
        <v>512990</v>
      </c>
      <c r="H559" s="127">
        <v>0.99911947228324316</v>
      </c>
    </row>
    <row r="560" spans="1:8">
      <c r="A560" s="124" t="s">
        <v>489</v>
      </c>
      <c r="B560" s="125" t="s">
        <v>840</v>
      </c>
      <c r="C560" s="125" t="s">
        <v>286</v>
      </c>
      <c r="D560" s="125" t="s">
        <v>490</v>
      </c>
      <c r="E560" s="125"/>
      <c r="F560" s="126">
        <v>511250.99999999988</v>
      </c>
      <c r="G560" s="126">
        <v>510798.89999999997</v>
      </c>
      <c r="H560" s="127">
        <v>0.99911569855120108</v>
      </c>
    </row>
    <row r="561" spans="1:8">
      <c r="A561" s="124" t="s">
        <v>491</v>
      </c>
      <c r="B561" s="125" t="s">
        <v>840</v>
      </c>
      <c r="C561" s="125" t="s">
        <v>286</v>
      </c>
      <c r="D561" s="125" t="s">
        <v>492</v>
      </c>
      <c r="E561" s="125"/>
      <c r="F561" s="126">
        <v>505200.39999999997</v>
      </c>
      <c r="G561" s="126">
        <v>504751.6</v>
      </c>
      <c r="H561" s="127">
        <v>0.99911163965824257</v>
      </c>
    </row>
    <row r="562" spans="1:8">
      <c r="A562" s="124" t="s">
        <v>349</v>
      </c>
      <c r="B562" s="125" t="s">
        <v>840</v>
      </c>
      <c r="C562" s="125" t="s">
        <v>286</v>
      </c>
      <c r="D562" s="125" t="s">
        <v>493</v>
      </c>
      <c r="E562" s="125"/>
      <c r="F562" s="126">
        <v>73959.099999999991</v>
      </c>
      <c r="G562" s="126">
        <v>73510.3</v>
      </c>
      <c r="H562" s="127">
        <v>0.99393178121421177</v>
      </c>
    </row>
    <row r="563" spans="1:8">
      <c r="A563" s="124" t="s">
        <v>335</v>
      </c>
      <c r="B563" s="125" t="s">
        <v>840</v>
      </c>
      <c r="C563" s="125" t="s">
        <v>286</v>
      </c>
      <c r="D563" s="125" t="s">
        <v>494</v>
      </c>
      <c r="E563" s="125"/>
      <c r="F563" s="126">
        <v>1056.2000000000003</v>
      </c>
      <c r="G563" s="126">
        <v>1056.2</v>
      </c>
      <c r="H563" s="127">
        <v>0.99999999999999978</v>
      </c>
    </row>
    <row r="564" spans="1:8" ht="38.25">
      <c r="A564" s="129" t="s">
        <v>337</v>
      </c>
      <c r="B564" s="130" t="s">
        <v>840</v>
      </c>
      <c r="C564" s="130" t="s">
        <v>286</v>
      </c>
      <c r="D564" s="130" t="s">
        <v>494</v>
      </c>
      <c r="E564" s="130" t="s">
        <v>338</v>
      </c>
      <c r="F564" s="131">
        <v>1019.9000000000001</v>
      </c>
      <c r="G564" s="131">
        <v>1019.9</v>
      </c>
      <c r="H564" s="132">
        <v>0.99999999999999989</v>
      </c>
    </row>
    <row r="565" spans="1:8">
      <c r="A565" s="129" t="s">
        <v>339</v>
      </c>
      <c r="B565" s="130" t="s">
        <v>840</v>
      </c>
      <c r="C565" s="130" t="s">
        <v>286</v>
      </c>
      <c r="D565" s="130" t="s">
        <v>494</v>
      </c>
      <c r="E565" s="130" t="s">
        <v>340</v>
      </c>
      <c r="F565" s="131">
        <v>36.299999999999997</v>
      </c>
      <c r="G565" s="131">
        <v>36.299999999999997</v>
      </c>
      <c r="H565" s="132">
        <v>1</v>
      </c>
    </row>
    <row r="566" spans="1:8">
      <c r="A566" s="124" t="s">
        <v>352</v>
      </c>
      <c r="B566" s="125" t="s">
        <v>840</v>
      </c>
      <c r="C566" s="125" t="s">
        <v>286</v>
      </c>
      <c r="D566" s="125" t="s">
        <v>495</v>
      </c>
      <c r="E566" s="125"/>
      <c r="F566" s="126">
        <v>36481.700000000004</v>
      </c>
      <c r="G566" s="126">
        <v>36102.300000000003</v>
      </c>
      <c r="H566" s="127">
        <v>0.9896002653385122</v>
      </c>
    </row>
    <row r="567" spans="1:8">
      <c r="A567" s="129" t="s">
        <v>343</v>
      </c>
      <c r="B567" s="130" t="s">
        <v>840</v>
      </c>
      <c r="C567" s="130" t="s">
        <v>286</v>
      </c>
      <c r="D567" s="130" t="s">
        <v>495</v>
      </c>
      <c r="E567" s="130" t="s">
        <v>344</v>
      </c>
      <c r="F567" s="131">
        <v>36481.700000000004</v>
      </c>
      <c r="G567" s="131">
        <v>36102.300000000003</v>
      </c>
      <c r="H567" s="132">
        <v>0.9896002653385122</v>
      </c>
    </row>
    <row r="568" spans="1:8">
      <c r="A568" s="124" t="s">
        <v>341</v>
      </c>
      <c r="B568" s="125" t="s">
        <v>840</v>
      </c>
      <c r="C568" s="125" t="s">
        <v>286</v>
      </c>
      <c r="D568" s="125" t="s">
        <v>496</v>
      </c>
      <c r="E568" s="125"/>
      <c r="F568" s="126">
        <v>27169.299999999996</v>
      </c>
      <c r="G568" s="126">
        <v>27101.7</v>
      </c>
      <c r="H568" s="127">
        <v>0.99751189761974013</v>
      </c>
    </row>
    <row r="569" spans="1:8">
      <c r="A569" s="129" t="s">
        <v>343</v>
      </c>
      <c r="B569" s="130" t="s">
        <v>840</v>
      </c>
      <c r="C569" s="130" t="s">
        <v>286</v>
      </c>
      <c r="D569" s="130" t="s">
        <v>496</v>
      </c>
      <c r="E569" s="130" t="s">
        <v>344</v>
      </c>
      <c r="F569" s="131">
        <v>27161.1</v>
      </c>
      <c r="G569" s="131">
        <v>27095.200000000001</v>
      </c>
      <c r="H569" s="132">
        <v>0.99757373596798371</v>
      </c>
    </row>
    <row r="570" spans="1:8">
      <c r="A570" s="129" t="s">
        <v>355</v>
      </c>
      <c r="B570" s="130" t="s">
        <v>840</v>
      </c>
      <c r="C570" s="130" t="s">
        <v>286</v>
      </c>
      <c r="D570" s="130" t="s">
        <v>496</v>
      </c>
      <c r="E570" s="130" t="s">
        <v>356</v>
      </c>
      <c r="F570" s="131">
        <v>8.1999999999999993</v>
      </c>
      <c r="G570" s="131">
        <v>6.5</v>
      </c>
      <c r="H570" s="132">
        <v>0.79268292682926833</v>
      </c>
    </row>
    <row r="571" spans="1:8">
      <c r="A571" s="124" t="s">
        <v>357</v>
      </c>
      <c r="B571" s="125" t="s">
        <v>840</v>
      </c>
      <c r="C571" s="125" t="s">
        <v>286</v>
      </c>
      <c r="D571" s="125" t="s">
        <v>497</v>
      </c>
      <c r="E571" s="125"/>
      <c r="F571" s="126">
        <v>3891.8</v>
      </c>
      <c r="G571" s="126">
        <v>3891.8</v>
      </c>
      <c r="H571" s="127">
        <v>1</v>
      </c>
    </row>
    <row r="572" spans="1:8">
      <c r="A572" s="129" t="s">
        <v>343</v>
      </c>
      <c r="B572" s="130" t="s">
        <v>840</v>
      </c>
      <c r="C572" s="130" t="s">
        <v>286</v>
      </c>
      <c r="D572" s="130" t="s">
        <v>497</v>
      </c>
      <c r="E572" s="130" t="s">
        <v>344</v>
      </c>
      <c r="F572" s="131">
        <v>3891.8</v>
      </c>
      <c r="G572" s="131">
        <v>3891.8</v>
      </c>
      <c r="H572" s="132">
        <v>1</v>
      </c>
    </row>
    <row r="573" spans="1:8">
      <c r="A573" s="124" t="s">
        <v>368</v>
      </c>
      <c r="B573" s="125" t="s">
        <v>840</v>
      </c>
      <c r="C573" s="125" t="s">
        <v>286</v>
      </c>
      <c r="D573" s="125" t="s">
        <v>498</v>
      </c>
      <c r="E573" s="125"/>
      <c r="F573" s="126">
        <v>15.1</v>
      </c>
      <c r="G573" s="126">
        <v>13.3</v>
      </c>
      <c r="H573" s="127">
        <v>0.88079470198675502</v>
      </c>
    </row>
    <row r="574" spans="1:8">
      <c r="A574" s="129" t="s">
        <v>355</v>
      </c>
      <c r="B574" s="130" t="s">
        <v>840</v>
      </c>
      <c r="C574" s="130" t="s">
        <v>286</v>
      </c>
      <c r="D574" s="130" t="s">
        <v>498</v>
      </c>
      <c r="E574" s="130" t="s">
        <v>356</v>
      </c>
      <c r="F574" s="131">
        <v>15.1</v>
      </c>
      <c r="G574" s="131">
        <v>13.3</v>
      </c>
      <c r="H574" s="132">
        <v>0.88079470198675502</v>
      </c>
    </row>
    <row r="575" spans="1:8" ht="25.5">
      <c r="A575" s="124" t="s">
        <v>345</v>
      </c>
      <c r="B575" s="125" t="s">
        <v>840</v>
      </c>
      <c r="C575" s="125" t="s">
        <v>286</v>
      </c>
      <c r="D575" s="125" t="s">
        <v>499</v>
      </c>
      <c r="E575" s="125"/>
      <c r="F575" s="126">
        <v>5345</v>
      </c>
      <c r="G575" s="126">
        <v>5345</v>
      </c>
      <c r="H575" s="127">
        <v>1</v>
      </c>
    </row>
    <row r="576" spans="1:8">
      <c r="A576" s="124" t="s">
        <v>500</v>
      </c>
      <c r="B576" s="125" t="s">
        <v>840</v>
      </c>
      <c r="C576" s="125" t="s">
        <v>286</v>
      </c>
      <c r="D576" s="125" t="s">
        <v>501</v>
      </c>
      <c r="E576" s="125"/>
      <c r="F576" s="126">
        <v>5337.5</v>
      </c>
      <c r="G576" s="126">
        <v>5337.5</v>
      </c>
      <c r="H576" s="127">
        <v>1</v>
      </c>
    </row>
    <row r="577" spans="1:8">
      <c r="A577" s="129" t="s">
        <v>343</v>
      </c>
      <c r="B577" s="130" t="s">
        <v>840</v>
      </c>
      <c r="C577" s="130" t="s">
        <v>286</v>
      </c>
      <c r="D577" s="130" t="s">
        <v>501</v>
      </c>
      <c r="E577" s="130" t="s">
        <v>344</v>
      </c>
      <c r="F577" s="131">
        <v>5337.5</v>
      </c>
      <c r="G577" s="131">
        <v>5337.5</v>
      </c>
      <c r="H577" s="132">
        <v>1</v>
      </c>
    </row>
    <row r="578" spans="1:8" ht="38.25">
      <c r="A578" s="124" t="s">
        <v>347</v>
      </c>
      <c r="B578" s="125" t="s">
        <v>840</v>
      </c>
      <c r="C578" s="125" t="s">
        <v>286</v>
      </c>
      <c r="D578" s="125" t="s">
        <v>502</v>
      </c>
      <c r="E578" s="125"/>
      <c r="F578" s="126">
        <v>7.5</v>
      </c>
      <c r="G578" s="126">
        <v>7.5</v>
      </c>
      <c r="H578" s="127">
        <v>1</v>
      </c>
    </row>
    <row r="579" spans="1:8" ht="38.25">
      <c r="A579" s="129" t="s">
        <v>337</v>
      </c>
      <c r="B579" s="130" t="s">
        <v>840</v>
      </c>
      <c r="C579" s="130" t="s">
        <v>286</v>
      </c>
      <c r="D579" s="130" t="s">
        <v>502</v>
      </c>
      <c r="E579" s="130" t="s">
        <v>338</v>
      </c>
      <c r="F579" s="131">
        <v>7.5</v>
      </c>
      <c r="G579" s="131">
        <v>7.5</v>
      </c>
      <c r="H579" s="132">
        <v>1</v>
      </c>
    </row>
    <row r="580" spans="1:8">
      <c r="A580" s="124" t="s">
        <v>374</v>
      </c>
      <c r="B580" s="125" t="s">
        <v>840</v>
      </c>
      <c r="C580" s="125" t="s">
        <v>286</v>
      </c>
      <c r="D580" s="125" t="s">
        <v>503</v>
      </c>
      <c r="E580" s="125"/>
      <c r="F580" s="126">
        <v>431241.3</v>
      </c>
      <c r="G580" s="126">
        <v>431241.3</v>
      </c>
      <c r="H580" s="127">
        <v>1</v>
      </c>
    </row>
    <row r="581" spans="1:8" ht="38.25">
      <c r="A581" s="124" t="s">
        <v>504</v>
      </c>
      <c r="B581" s="125" t="s">
        <v>840</v>
      </c>
      <c r="C581" s="125" t="s">
        <v>286</v>
      </c>
      <c r="D581" s="125" t="s">
        <v>505</v>
      </c>
      <c r="E581" s="125"/>
      <c r="F581" s="126">
        <v>431241.3</v>
      </c>
      <c r="G581" s="126">
        <v>431241.3</v>
      </c>
      <c r="H581" s="127">
        <v>1</v>
      </c>
    </row>
    <row r="582" spans="1:8" ht="38.25">
      <c r="A582" s="129" t="s">
        <v>337</v>
      </c>
      <c r="B582" s="130" t="s">
        <v>840</v>
      </c>
      <c r="C582" s="130" t="s">
        <v>286</v>
      </c>
      <c r="D582" s="130" t="s">
        <v>505</v>
      </c>
      <c r="E582" s="130" t="s">
        <v>338</v>
      </c>
      <c r="F582" s="131">
        <v>428702.3</v>
      </c>
      <c r="G582" s="131">
        <v>428702.3</v>
      </c>
      <c r="H582" s="132">
        <v>1</v>
      </c>
    </row>
    <row r="583" spans="1:8">
      <c r="A583" s="129" t="s">
        <v>343</v>
      </c>
      <c r="B583" s="130" t="s">
        <v>840</v>
      </c>
      <c r="C583" s="130" t="s">
        <v>286</v>
      </c>
      <c r="D583" s="130" t="s">
        <v>505</v>
      </c>
      <c r="E583" s="130" t="s">
        <v>344</v>
      </c>
      <c r="F583" s="131">
        <v>2539</v>
      </c>
      <c r="G583" s="131">
        <v>2539</v>
      </c>
      <c r="H583" s="132">
        <v>1</v>
      </c>
    </row>
    <row r="584" spans="1:8">
      <c r="A584" s="124" t="s">
        <v>566</v>
      </c>
      <c r="B584" s="125" t="s">
        <v>840</v>
      </c>
      <c r="C584" s="125" t="s">
        <v>286</v>
      </c>
      <c r="D584" s="125" t="s">
        <v>567</v>
      </c>
      <c r="E584" s="125"/>
      <c r="F584" s="126">
        <v>6050.6</v>
      </c>
      <c r="G584" s="126">
        <v>6047.3</v>
      </c>
      <c r="H584" s="127">
        <v>0.99945459954384686</v>
      </c>
    </row>
    <row r="585" spans="1:8">
      <c r="A585" s="124" t="s">
        <v>349</v>
      </c>
      <c r="B585" s="125" t="s">
        <v>840</v>
      </c>
      <c r="C585" s="125" t="s">
        <v>286</v>
      </c>
      <c r="D585" s="125" t="s">
        <v>570</v>
      </c>
      <c r="E585" s="125"/>
      <c r="F585" s="126">
        <v>6050.6</v>
      </c>
      <c r="G585" s="126">
        <v>6047.3</v>
      </c>
      <c r="H585" s="127">
        <v>0.99945459954384686</v>
      </c>
    </row>
    <row r="586" spans="1:8">
      <c r="A586" s="124" t="s">
        <v>352</v>
      </c>
      <c r="B586" s="125" t="s">
        <v>840</v>
      </c>
      <c r="C586" s="125" t="s">
        <v>286</v>
      </c>
      <c r="D586" s="125" t="s">
        <v>571</v>
      </c>
      <c r="E586" s="125"/>
      <c r="F586" s="126">
        <v>860.9</v>
      </c>
      <c r="G586" s="126">
        <v>860.9</v>
      </c>
      <c r="H586" s="127">
        <v>1</v>
      </c>
    </row>
    <row r="587" spans="1:8">
      <c r="A587" s="129" t="s">
        <v>343</v>
      </c>
      <c r="B587" s="130" t="s">
        <v>840</v>
      </c>
      <c r="C587" s="130" t="s">
        <v>286</v>
      </c>
      <c r="D587" s="130" t="s">
        <v>571</v>
      </c>
      <c r="E587" s="130" t="s">
        <v>344</v>
      </c>
      <c r="F587" s="131">
        <v>860.9</v>
      </c>
      <c r="G587" s="131">
        <v>860.9</v>
      </c>
      <c r="H587" s="132">
        <v>1</v>
      </c>
    </row>
    <row r="588" spans="1:8">
      <c r="A588" s="124" t="s">
        <v>341</v>
      </c>
      <c r="B588" s="125" t="s">
        <v>840</v>
      </c>
      <c r="C588" s="125" t="s">
        <v>286</v>
      </c>
      <c r="D588" s="125" t="s">
        <v>572</v>
      </c>
      <c r="E588" s="125"/>
      <c r="F588" s="126">
        <v>2593.1999999999998</v>
      </c>
      <c r="G588" s="126">
        <v>2589.9</v>
      </c>
      <c r="H588" s="127">
        <v>0.99872744099953736</v>
      </c>
    </row>
    <row r="589" spans="1:8">
      <c r="A589" s="129" t="s">
        <v>343</v>
      </c>
      <c r="B589" s="130" t="s">
        <v>840</v>
      </c>
      <c r="C589" s="130" t="s">
        <v>286</v>
      </c>
      <c r="D589" s="130" t="s">
        <v>572</v>
      </c>
      <c r="E589" s="130" t="s">
        <v>344</v>
      </c>
      <c r="F589" s="131">
        <v>2593.1999999999998</v>
      </c>
      <c r="G589" s="131">
        <v>2589.9</v>
      </c>
      <c r="H589" s="132">
        <v>0.99872744099953736</v>
      </c>
    </row>
    <row r="590" spans="1:8">
      <c r="A590" s="124" t="s">
        <v>357</v>
      </c>
      <c r="B590" s="125" t="s">
        <v>840</v>
      </c>
      <c r="C590" s="125" t="s">
        <v>286</v>
      </c>
      <c r="D590" s="125" t="s">
        <v>573</v>
      </c>
      <c r="E590" s="125"/>
      <c r="F590" s="126">
        <v>2596.5</v>
      </c>
      <c r="G590" s="126">
        <v>2596.5</v>
      </c>
      <c r="H590" s="127">
        <v>1</v>
      </c>
    </row>
    <row r="591" spans="1:8">
      <c r="A591" s="129" t="s">
        <v>343</v>
      </c>
      <c r="B591" s="130" t="s">
        <v>840</v>
      </c>
      <c r="C591" s="130" t="s">
        <v>286</v>
      </c>
      <c r="D591" s="130" t="s">
        <v>573</v>
      </c>
      <c r="E591" s="130" t="s">
        <v>344</v>
      </c>
      <c r="F591" s="131">
        <v>2596.5</v>
      </c>
      <c r="G591" s="131">
        <v>2596.5</v>
      </c>
      <c r="H591" s="132">
        <v>1</v>
      </c>
    </row>
    <row r="592" spans="1:8" s="165" customFormat="1">
      <c r="A592" s="124" t="s">
        <v>670</v>
      </c>
      <c r="B592" s="125" t="s">
        <v>840</v>
      </c>
      <c r="C592" s="125" t="s">
        <v>286</v>
      </c>
      <c r="D592" s="125" t="s">
        <v>671</v>
      </c>
      <c r="E592" s="125"/>
      <c r="F592" s="126">
        <v>287.39999999999998</v>
      </c>
      <c r="G592" s="126">
        <v>287.39999999999998</v>
      </c>
      <c r="H592" s="127">
        <v>1</v>
      </c>
    </row>
    <row r="593" spans="1:8">
      <c r="A593" s="124" t="s">
        <v>677</v>
      </c>
      <c r="B593" s="125" t="s">
        <v>840</v>
      </c>
      <c r="C593" s="125" t="s">
        <v>286</v>
      </c>
      <c r="D593" s="125" t="s">
        <v>678</v>
      </c>
      <c r="E593" s="125"/>
      <c r="F593" s="126">
        <v>287.39999999999998</v>
      </c>
      <c r="G593" s="126">
        <v>287.39999999999998</v>
      </c>
      <c r="H593" s="127">
        <v>1</v>
      </c>
    </row>
    <row r="594" spans="1:8">
      <c r="A594" s="124" t="s">
        <v>665</v>
      </c>
      <c r="B594" s="125" t="s">
        <v>840</v>
      </c>
      <c r="C594" s="125" t="s">
        <v>286</v>
      </c>
      <c r="D594" s="125" t="s">
        <v>679</v>
      </c>
      <c r="E594" s="125"/>
      <c r="F594" s="126">
        <v>287.39999999999998</v>
      </c>
      <c r="G594" s="126">
        <v>287.39999999999998</v>
      </c>
      <c r="H594" s="127">
        <v>1</v>
      </c>
    </row>
    <row r="595" spans="1:8" ht="43.5" customHeight="1">
      <c r="A595" s="124" t="s">
        <v>370</v>
      </c>
      <c r="B595" s="125" t="s">
        <v>840</v>
      </c>
      <c r="C595" s="125" t="s">
        <v>286</v>
      </c>
      <c r="D595" s="125" t="s">
        <v>682</v>
      </c>
      <c r="E595" s="125"/>
      <c r="F595" s="126">
        <v>287.39999999999998</v>
      </c>
      <c r="G595" s="126">
        <v>287.39999999999998</v>
      </c>
      <c r="H595" s="127">
        <v>1</v>
      </c>
    </row>
    <row r="596" spans="1:8">
      <c r="A596" s="129" t="s">
        <v>339</v>
      </c>
      <c r="B596" s="130" t="s">
        <v>840</v>
      </c>
      <c r="C596" s="130" t="s">
        <v>286</v>
      </c>
      <c r="D596" s="130" t="s">
        <v>682</v>
      </c>
      <c r="E596" s="130" t="s">
        <v>340</v>
      </c>
      <c r="F596" s="131">
        <v>287.39999999999998</v>
      </c>
      <c r="G596" s="131">
        <v>287.39999999999998</v>
      </c>
      <c r="H596" s="132">
        <v>1</v>
      </c>
    </row>
    <row r="597" spans="1:8" s="165" customFormat="1" ht="38.25">
      <c r="A597" s="124" t="s">
        <v>704</v>
      </c>
      <c r="B597" s="125" t="s">
        <v>840</v>
      </c>
      <c r="C597" s="125" t="s">
        <v>286</v>
      </c>
      <c r="D597" s="125" t="s">
        <v>705</v>
      </c>
      <c r="E597" s="125"/>
      <c r="F597" s="126">
        <v>1903.6999999999998</v>
      </c>
      <c r="G597" s="126">
        <v>1903.7</v>
      </c>
      <c r="H597" s="127">
        <v>1.0000000000000002</v>
      </c>
    </row>
    <row r="598" spans="1:8" s="165" customFormat="1" ht="25.5">
      <c r="A598" s="124" t="s">
        <v>706</v>
      </c>
      <c r="B598" s="125" t="s">
        <v>840</v>
      </c>
      <c r="C598" s="125" t="s">
        <v>286</v>
      </c>
      <c r="D598" s="125" t="s">
        <v>707</v>
      </c>
      <c r="E598" s="125"/>
      <c r="F598" s="126">
        <v>1903.6999999999998</v>
      </c>
      <c r="G598" s="126">
        <v>1903.7</v>
      </c>
      <c r="H598" s="127">
        <v>1.0000000000000002</v>
      </c>
    </row>
    <row r="599" spans="1:8" s="165" customFormat="1">
      <c r="A599" s="124" t="s">
        <v>349</v>
      </c>
      <c r="B599" s="125" t="s">
        <v>840</v>
      </c>
      <c r="C599" s="125" t="s">
        <v>286</v>
      </c>
      <c r="D599" s="125" t="s">
        <v>708</v>
      </c>
      <c r="E599" s="125"/>
      <c r="F599" s="126">
        <v>1903.6999999999998</v>
      </c>
      <c r="G599" s="126">
        <v>1903.7</v>
      </c>
      <c r="H599" s="127">
        <v>1.0000000000000002</v>
      </c>
    </row>
    <row r="600" spans="1:8" s="165" customFormat="1" ht="25.5">
      <c r="A600" s="124" t="s">
        <v>345</v>
      </c>
      <c r="B600" s="125" t="s">
        <v>840</v>
      </c>
      <c r="C600" s="125" t="s">
        <v>286</v>
      </c>
      <c r="D600" s="125" t="s">
        <v>709</v>
      </c>
      <c r="E600" s="125"/>
      <c r="F600" s="126">
        <v>1903.6999999999998</v>
      </c>
      <c r="G600" s="126">
        <v>1903.7</v>
      </c>
      <c r="H600" s="127">
        <v>1.0000000000000002</v>
      </c>
    </row>
    <row r="601" spans="1:8" s="165" customFormat="1">
      <c r="A601" s="124" t="s">
        <v>500</v>
      </c>
      <c r="B601" s="125" t="s">
        <v>840</v>
      </c>
      <c r="C601" s="125" t="s">
        <v>286</v>
      </c>
      <c r="D601" s="125" t="s">
        <v>710</v>
      </c>
      <c r="E601" s="125"/>
      <c r="F601" s="126">
        <v>1903.6999999999998</v>
      </c>
      <c r="G601" s="126">
        <v>1903.7</v>
      </c>
      <c r="H601" s="127">
        <v>1.0000000000000002</v>
      </c>
    </row>
    <row r="602" spans="1:8">
      <c r="A602" s="129" t="s">
        <v>343</v>
      </c>
      <c r="B602" s="130" t="s">
        <v>840</v>
      </c>
      <c r="C602" s="130" t="s">
        <v>286</v>
      </c>
      <c r="D602" s="130" t="s">
        <v>710</v>
      </c>
      <c r="E602" s="130" t="s">
        <v>344</v>
      </c>
      <c r="F602" s="131">
        <v>1903.6999999999998</v>
      </c>
      <c r="G602" s="131">
        <v>1903.7</v>
      </c>
      <c r="H602" s="132">
        <v>1.0000000000000002</v>
      </c>
    </row>
    <row r="603" spans="1:8">
      <c r="A603" s="124" t="s">
        <v>287</v>
      </c>
      <c r="B603" s="125" t="s">
        <v>840</v>
      </c>
      <c r="C603" s="125" t="s">
        <v>288</v>
      </c>
      <c r="D603" s="125"/>
      <c r="E603" s="125"/>
      <c r="F603" s="126">
        <v>899653.29999999993</v>
      </c>
      <c r="G603" s="126">
        <v>875184.40000000014</v>
      </c>
      <c r="H603" s="127">
        <v>0.97280185600386304</v>
      </c>
    </row>
    <row r="604" spans="1:8">
      <c r="A604" s="124" t="s">
        <v>489</v>
      </c>
      <c r="B604" s="125" t="s">
        <v>840</v>
      </c>
      <c r="C604" s="125" t="s">
        <v>288</v>
      </c>
      <c r="D604" s="125" t="s">
        <v>490</v>
      </c>
      <c r="E604" s="125"/>
      <c r="F604" s="126">
        <v>774476.3</v>
      </c>
      <c r="G604" s="126">
        <v>770808.60000000009</v>
      </c>
      <c r="H604" s="127">
        <v>0.99526428374890241</v>
      </c>
    </row>
    <row r="605" spans="1:8">
      <c r="A605" s="124" t="s">
        <v>506</v>
      </c>
      <c r="B605" s="125" t="s">
        <v>840</v>
      </c>
      <c r="C605" s="125" t="s">
        <v>288</v>
      </c>
      <c r="D605" s="125" t="s">
        <v>507</v>
      </c>
      <c r="E605" s="125"/>
      <c r="F605" s="126">
        <v>768705</v>
      </c>
      <c r="G605" s="126">
        <v>765097.8</v>
      </c>
      <c r="H605" s="127">
        <v>0.99530743263020283</v>
      </c>
    </row>
    <row r="606" spans="1:8">
      <c r="A606" s="124" t="s">
        <v>349</v>
      </c>
      <c r="B606" s="125" t="s">
        <v>840</v>
      </c>
      <c r="C606" s="125" t="s">
        <v>288</v>
      </c>
      <c r="D606" s="125" t="s">
        <v>508</v>
      </c>
      <c r="E606" s="125"/>
      <c r="F606" s="126">
        <v>135769</v>
      </c>
      <c r="G606" s="126">
        <v>132161.80000000002</v>
      </c>
      <c r="H606" s="127">
        <v>0.97343134294279265</v>
      </c>
    </row>
    <row r="607" spans="1:8">
      <c r="A607" s="124" t="s">
        <v>335</v>
      </c>
      <c r="B607" s="125" t="s">
        <v>840</v>
      </c>
      <c r="C607" s="125" t="s">
        <v>288</v>
      </c>
      <c r="D607" s="125" t="s">
        <v>509</v>
      </c>
      <c r="E607" s="125"/>
      <c r="F607" s="126">
        <v>1245.8000000000006</v>
      </c>
      <c r="G607" s="126">
        <v>1234.3</v>
      </c>
      <c r="H607" s="127">
        <v>0.99076898378551881</v>
      </c>
    </row>
    <row r="608" spans="1:8" ht="38.25">
      <c r="A608" s="129" t="s">
        <v>337</v>
      </c>
      <c r="B608" s="130" t="s">
        <v>840</v>
      </c>
      <c r="C608" s="130" t="s">
        <v>288</v>
      </c>
      <c r="D608" s="130" t="s">
        <v>509</v>
      </c>
      <c r="E608" s="130" t="s">
        <v>338</v>
      </c>
      <c r="F608" s="131">
        <v>955.40000000000032</v>
      </c>
      <c r="G608" s="131">
        <v>943.9</v>
      </c>
      <c r="H608" s="132">
        <v>0.98796315679296598</v>
      </c>
    </row>
    <row r="609" spans="1:8">
      <c r="A609" s="129" t="s">
        <v>339</v>
      </c>
      <c r="B609" s="130" t="s">
        <v>840</v>
      </c>
      <c r="C609" s="130" t="s">
        <v>288</v>
      </c>
      <c r="D609" s="130" t="s">
        <v>509</v>
      </c>
      <c r="E609" s="130" t="s">
        <v>340</v>
      </c>
      <c r="F609" s="131">
        <v>115.5</v>
      </c>
      <c r="G609" s="131">
        <v>115.5</v>
      </c>
      <c r="H609" s="132">
        <v>1</v>
      </c>
    </row>
    <row r="610" spans="1:8">
      <c r="A610" s="129" t="s">
        <v>469</v>
      </c>
      <c r="B610" s="130" t="s">
        <v>840</v>
      </c>
      <c r="C610" s="130" t="s">
        <v>288</v>
      </c>
      <c r="D610" s="130" t="s">
        <v>509</v>
      </c>
      <c r="E610" s="130" t="s">
        <v>470</v>
      </c>
      <c r="F610" s="131">
        <v>174.90000000000043</v>
      </c>
      <c r="G610" s="131">
        <v>174.9</v>
      </c>
      <c r="H610" s="132">
        <v>0.99999999999999756</v>
      </c>
    </row>
    <row r="611" spans="1:8">
      <c r="A611" s="124" t="s">
        <v>352</v>
      </c>
      <c r="B611" s="125" t="s">
        <v>840</v>
      </c>
      <c r="C611" s="125" t="s">
        <v>288</v>
      </c>
      <c r="D611" s="125" t="s">
        <v>510</v>
      </c>
      <c r="E611" s="125"/>
      <c r="F611" s="126">
        <v>63202.299999999996</v>
      </c>
      <c r="G611" s="126">
        <v>62866.400000000001</v>
      </c>
      <c r="H611" s="127">
        <v>0.99468531999626608</v>
      </c>
    </row>
    <row r="612" spans="1:8">
      <c r="A612" s="129" t="s">
        <v>343</v>
      </c>
      <c r="B612" s="130" t="s">
        <v>840</v>
      </c>
      <c r="C612" s="130" t="s">
        <v>288</v>
      </c>
      <c r="D612" s="130" t="s">
        <v>510</v>
      </c>
      <c r="E612" s="130" t="s">
        <v>344</v>
      </c>
      <c r="F612" s="131">
        <v>59529.599999999999</v>
      </c>
      <c r="G612" s="131">
        <v>59230.1</v>
      </c>
      <c r="H612" s="132">
        <v>0.99496888942643658</v>
      </c>
    </row>
    <row r="613" spans="1:8">
      <c r="A613" s="129" t="s">
        <v>469</v>
      </c>
      <c r="B613" s="130" t="s">
        <v>840</v>
      </c>
      <c r="C613" s="130" t="s">
        <v>288</v>
      </c>
      <c r="D613" s="130" t="s">
        <v>510</v>
      </c>
      <c r="E613" s="130" t="s">
        <v>470</v>
      </c>
      <c r="F613" s="131">
        <v>3672.7</v>
      </c>
      <c r="G613" s="131">
        <v>3636.3</v>
      </c>
      <c r="H613" s="132">
        <v>0.99008903531461878</v>
      </c>
    </row>
    <row r="614" spans="1:8">
      <c r="A614" s="124" t="s">
        <v>341</v>
      </c>
      <c r="B614" s="125" t="s">
        <v>840</v>
      </c>
      <c r="C614" s="125" t="s">
        <v>288</v>
      </c>
      <c r="D614" s="125" t="s">
        <v>511</v>
      </c>
      <c r="E614" s="125"/>
      <c r="F614" s="126">
        <v>13855.099999999999</v>
      </c>
      <c r="G614" s="126">
        <v>13801.599999999999</v>
      </c>
      <c r="H614" s="127">
        <v>0.99613860600067849</v>
      </c>
    </row>
    <row r="615" spans="1:8">
      <c r="A615" s="129" t="s">
        <v>343</v>
      </c>
      <c r="B615" s="130" t="s">
        <v>840</v>
      </c>
      <c r="C615" s="130" t="s">
        <v>288</v>
      </c>
      <c r="D615" s="130" t="s">
        <v>511</v>
      </c>
      <c r="E615" s="130" t="s">
        <v>344</v>
      </c>
      <c r="F615" s="131">
        <v>13425.999999999998</v>
      </c>
      <c r="G615" s="131">
        <v>13394.8</v>
      </c>
      <c r="H615" s="132">
        <v>0.99767615075227178</v>
      </c>
    </row>
    <row r="616" spans="1:8">
      <c r="A616" s="129" t="s">
        <v>469</v>
      </c>
      <c r="B616" s="130" t="s">
        <v>840</v>
      </c>
      <c r="C616" s="130" t="s">
        <v>288</v>
      </c>
      <c r="D616" s="130" t="s">
        <v>511</v>
      </c>
      <c r="E616" s="130" t="s">
        <v>470</v>
      </c>
      <c r="F616" s="131">
        <v>405.5</v>
      </c>
      <c r="G616" s="131">
        <v>384</v>
      </c>
      <c r="H616" s="132">
        <v>0.94697903822441432</v>
      </c>
    </row>
    <row r="617" spans="1:8">
      <c r="A617" s="129" t="s">
        <v>355</v>
      </c>
      <c r="B617" s="130" t="s">
        <v>840</v>
      </c>
      <c r="C617" s="130" t="s">
        <v>288</v>
      </c>
      <c r="D617" s="130" t="s">
        <v>511</v>
      </c>
      <c r="E617" s="130" t="s">
        <v>356</v>
      </c>
      <c r="F617" s="131">
        <v>23.6</v>
      </c>
      <c r="G617" s="131">
        <v>22.8</v>
      </c>
      <c r="H617" s="132">
        <v>0.96610169491525422</v>
      </c>
    </row>
    <row r="618" spans="1:8">
      <c r="A618" s="124" t="s">
        <v>357</v>
      </c>
      <c r="B618" s="125" t="s">
        <v>840</v>
      </c>
      <c r="C618" s="125" t="s">
        <v>288</v>
      </c>
      <c r="D618" s="125" t="s">
        <v>512</v>
      </c>
      <c r="E618" s="125"/>
      <c r="F618" s="126">
        <v>2791.6</v>
      </c>
      <c r="G618" s="126">
        <v>2791.6</v>
      </c>
      <c r="H618" s="127">
        <v>1</v>
      </c>
    </row>
    <row r="619" spans="1:8">
      <c r="A619" s="129" t="s">
        <v>343</v>
      </c>
      <c r="B619" s="130" t="s">
        <v>840</v>
      </c>
      <c r="C619" s="130" t="s">
        <v>288</v>
      </c>
      <c r="D619" s="130" t="s">
        <v>512</v>
      </c>
      <c r="E619" s="130" t="s">
        <v>344</v>
      </c>
      <c r="F619" s="131">
        <v>2791.6</v>
      </c>
      <c r="G619" s="131">
        <v>2791.6</v>
      </c>
      <c r="H619" s="132">
        <v>1</v>
      </c>
    </row>
    <row r="620" spans="1:8" ht="25.5">
      <c r="A620" s="124" t="s">
        <v>366</v>
      </c>
      <c r="B620" s="125" t="s">
        <v>840</v>
      </c>
      <c r="C620" s="125" t="s">
        <v>288</v>
      </c>
      <c r="D620" s="125" t="s">
        <v>513</v>
      </c>
      <c r="E620" s="125"/>
      <c r="F620" s="126">
        <v>44.600000000000009</v>
      </c>
      <c r="G620" s="126">
        <v>44.599999999999994</v>
      </c>
      <c r="H620" s="127">
        <v>0.99999999999999967</v>
      </c>
    </row>
    <row r="621" spans="1:8" ht="38.25">
      <c r="A621" s="129" t="s">
        <v>337</v>
      </c>
      <c r="B621" s="130" t="s">
        <v>840</v>
      </c>
      <c r="C621" s="130" t="s">
        <v>288</v>
      </c>
      <c r="D621" s="130" t="s">
        <v>513</v>
      </c>
      <c r="E621" s="130" t="s">
        <v>338</v>
      </c>
      <c r="F621" s="131">
        <v>33.9</v>
      </c>
      <c r="G621" s="131">
        <v>33.9</v>
      </c>
      <c r="H621" s="132">
        <v>1</v>
      </c>
    </row>
    <row r="622" spans="1:8">
      <c r="A622" s="129" t="s">
        <v>469</v>
      </c>
      <c r="B622" s="130" t="s">
        <v>840</v>
      </c>
      <c r="C622" s="130" t="s">
        <v>288</v>
      </c>
      <c r="D622" s="130" t="s">
        <v>513</v>
      </c>
      <c r="E622" s="130" t="s">
        <v>470</v>
      </c>
      <c r="F622" s="131">
        <v>10.7</v>
      </c>
      <c r="G622" s="131">
        <v>10.7</v>
      </c>
      <c r="H622" s="132">
        <v>1</v>
      </c>
    </row>
    <row r="623" spans="1:8">
      <c r="A623" s="124" t="s">
        <v>368</v>
      </c>
      <c r="B623" s="125" t="s">
        <v>840</v>
      </c>
      <c r="C623" s="125" t="s">
        <v>288</v>
      </c>
      <c r="D623" s="125" t="s">
        <v>514</v>
      </c>
      <c r="E623" s="125"/>
      <c r="F623" s="126">
        <v>4.5</v>
      </c>
      <c r="G623" s="126">
        <v>3.5</v>
      </c>
      <c r="H623" s="127">
        <v>0.77777777777777779</v>
      </c>
    </row>
    <row r="624" spans="1:8">
      <c r="A624" s="129" t="s">
        <v>355</v>
      </c>
      <c r="B624" s="130" t="s">
        <v>840</v>
      </c>
      <c r="C624" s="130" t="s">
        <v>288</v>
      </c>
      <c r="D624" s="130" t="s">
        <v>514</v>
      </c>
      <c r="E624" s="130" t="s">
        <v>356</v>
      </c>
      <c r="F624" s="131">
        <v>4.5</v>
      </c>
      <c r="G624" s="131">
        <v>3.5</v>
      </c>
      <c r="H624" s="132">
        <v>0.77777777777777779</v>
      </c>
    </row>
    <row r="625" spans="1:8" ht="25.5">
      <c r="A625" s="124" t="s">
        <v>408</v>
      </c>
      <c r="B625" s="125" t="s">
        <v>840</v>
      </c>
      <c r="C625" s="125" t="s">
        <v>288</v>
      </c>
      <c r="D625" s="125" t="s">
        <v>515</v>
      </c>
      <c r="E625" s="125"/>
      <c r="F625" s="126">
        <v>90</v>
      </c>
      <c r="G625" s="126">
        <v>90</v>
      </c>
      <c r="H625" s="127">
        <v>1</v>
      </c>
    </row>
    <row r="626" spans="1:8">
      <c r="A626" s="129" t="s">
        <v>355</v>
      </c>
      <c r="B626" s="130" t="s">
        <v>840</v>
      </c>
      <c r="C626" s="130" t="s">
        <v>288</v>
      </c>
      <c r="D626" s="130" t="s">
        <v>515</v>
      </c>
      <c r="E626" s="130" t="s">
        <v>356</v>
      </c>
      <c r="F626" s="131">
        <v>90</v>
      </c>
      <c r="G626" s="131">
        <v>90</v>
      </c>
      <c r="H626" s="132">
        <v>1</v>
      </c>
    </row>
    <row r="627" spans="1:8" ht="25.5">
      <c r="A627" s="124" t="s">
        <v>516</v>
      </c>
      <c r="B627" s="125" t="s">
        <v>840</v>
      </c>
      <c r="C627" s="125" t="s">
        <v>288</v>
      </c>
      <c r="D627" s="125" t="s">
        <v>517</v>
      </c>
      <c r="E627" s="125"/>
      <c r="F627" s="126">
        <v>16358.300000000001</v>
      </c>
      <c r="G627" s="126">
        <v>16300.9</v>
      </c>
      <c r="H627" s="127">
        <v>0.99649107792374503</v>
      </c>
    </row>
    <row r="628" spans="1:8" ht="38.25">
      <c r="A628" s="129" t="s">
        <v>337</v>
      </c>
      <c r="B628" s="130" t="s">
        <v>840</v>
      </c>
      <c r="C628" s="130" t="s">
        <v>288</v>
      </c>
      <c r="D628" s="130" t="s">
        <v>517</v>
      </c>
      <c r="E628" s="130" t="s">
        <v>338</v>
      </c>
      <c r="F628" s="131">
        <v>13780.300000000001</v>
      </c>
      <c r="G628" s="131">
        <v>13733</v>
      </c>
      <c r="H628" s="132">
        <v>0.99656756384113543</v>
      </c>
    </row>
    <row r="629" spans="1:8">
      <c r="A629" s="129" t="s">
        <v>469</v>
      </c>
      <c r="B629" s="130" t="s">
        <v>840</v>
      </c>
      <c r="C629" s="130" t="s">
        <v>288</v>
      </c>
      <c r="D629" s="130" t="s">
        <v>517</v>
      </c>
      <c r="E629" s="130" t="s">
        <v>470</v>
      </c>
      <c r="F629" s="131">
        <v>2578</v>
      </c>
      <c r="G629" s="131">
        <v>2567.9</v>
      </c>
      <c r="H629" s="132">
        <v>0.99608223429014742</v>
      </c>
    </row>
    <row r="630" spans="1:8" ht="25.5">
      <c r="A630" s="124" t="s">
        <v>518</v>
      </c>
      <c r="B630" s="125" t="s">
        <v>840</v>
      </c>
      <c r="C630" s="125" t="s">
        <v>288</v>
      </c>
      <c r="D630" s="125" t="s">
        <v>519</v>
      </c>
      <c r="E630" s="125"/>
      <c r="F630" s="126">
        <v>15742.2</v>
      </c>
      <c r="G630" s="126">
        <v>12693.400000000001</v>
      </c>
      <c r="H630" s="127">
        <v>0.80632948380785407</v>
      </c>
    </row>
    <row r="631" spans="1:8" ht="25.5">
      <c r="A631" s="124" t="s">
        <v>520</v>
      </c>
      <c r="B631" s="125" t="s">
        <v>840</v>
      </c>
      <c r="C631" s="125" t="s">
        <v>288</v>
      </c>
      <c r="D631" s="125" t="s">
        <v>521</v>
      </c>
      <c r="E631" s="125"/>
      <c r="F631" s="126">
        <v>15742.2</v>
      </c>
      <c r="G631" s="126">
        <v>12693.400000000001</v>
      </c>
      <c r="H631" s="127">
        <v>0.80632948380785407</v>
      </c>
    </row>
    <row r="632" spans="1:8">
      <c r="A632" s="129" t="s">
        <v>343</v>
      </c>
      <c r="B632" s="130" t="s">
        <v>840</v>
      </c>
      <c r="C632" s="130" t="s">
        <v>288</v>
      </c>
      <c r="D632" s="130" t="s">
        <v>521</v>
      </c>
      <c r="E632" s="130" t="s">
        <v>344</v>
      </c>
      <c r="F632" s="131">
        <v>12257.6</v>
      </c>
      <c r="G632" s="131">
        <v>9831.2000000000007</v>
      </c>
      <c r="H632" s="132">
        <v>0.80204934081712576</v>
      </c>
    </row>
    <row r="633" spans="1:8">
      <c r="A633" s="129" t="s">
        <v>469</v>
      </c>
      <c r="B633" s="130" t="s">
        <v>840</v>
      </c>
      <c r="C633" s="130" t="s">
        <v>288</v>
      </c>
      <c r="D633" s="130" t="s">
        <v>521</v>
      </c>
      <c r="E633" s="130" t="s">
        <v>470</v>
      </c>
      <c r="F633" s="131">
        <v>3484.6</v>
      </c>
      <c r="G633" s="131">
        <v>2862.2000000000003</v>
      </c>
      <c r="H633" s="132">
        <v>0.82138552488090466</v>
      </c>
    </row>
    <row r="634" spans="1:8" ht="25.5">
      <c r="A634" s="124" t="s">
        <v>829</v>
      </c>
      <c r="B634" s="125" t="s">
        <v>840</v>
      </c>
      <c r="C634" s="125" t="s">
        <v>288</v>
      </c>
      <c r="D634" s="125" t="s">
        <v>522</v>
      </c>
      <c r="E634" s="125"/>
      <c r="F634" s="126">
        <v>22434.6</v>
      </c>
      <c r="G634" s="126">
        <v>22335.5</v>
      </c>
      <c r="H634" s="127">
        <v>0.99558271598334724</v>
      </c>
    </row>
    <row r="635" spans="1:8">
      <c r="A635" s="124" t="s">
        <v>500</v>
      </c>
      <c r="B635" s="125" t="s">
        <v>840</v>
      </c>
      <c r="C635" s="125" t="s">
        <v>288</v>
      </c>
      <c r="D635" s="125" t="s">
        <v>523</v>
      </c>
      <c r="E635" s="125"/>
      <c r="F635" s="126">
        <v>835.80000000000007</v>
      </c>
      <c r="G635" s="126">
        <v>835.8</v>
      </c>
      <c r="H635" s="127">
        <v>0.99999999999999989</v>
      </c>
    </row>
    <row r="636" spans="1:8">
      <c r="A636" s="129" t="s">
        <v>343</v>
      </c>
      <c r="B636" s="130" t="s">
        <v>840</v>
      </c>
      <c r="C636" s="130" t="s">
        <v>288</v>
      </c>
      <c r="D636" s="130" t="s">
        <v>523</v>
      </c>
      <c r="E636" s="130" t="s">
        <v>344</v>
      </c>
      <c r="F636" s="131">
        <v>725.80000000000007</v>
      </c>
      <c r="G636" s="131">
        <v>725.8</v>
      </c>
      <c r="H636" s="132">
        <v>0.99999999999999989</v>
      </c>
    </row>
    <row r="637" spans="1:8">
      <c r="A637" s="129" t="s">
        <v>469</v>
      </c>
      <c r="B637" s="130" t="s">
        <v>840</v>
      </c>
      <c r="C637" s="130" t="s">
        <v>288</v>
      </c>
      <c r="D637" s="130" t="s">
        <v>523</v>
      </c>
      <c r="E637" s="130" t="s">
        <v>470</v>
      </c>
      <c r="F637" s="131">
        <v>110</v>
      </c>
      <c r="G637" s="131">
        <v>110</v>
      </c>
      <c r="H637" s="132">
        <v>1</v>
      </c>
    </row>
    <row r="638" spans="1:8" ht="25.5">
      <c r="A638" s="124" t="s">
        <v>524</v>
      </c>
      <c r="B638" s="125" t="s">
        <v>840</v>
      </c>
      <c r="C638" s="125" t="s">
        <v>288</v>
      </c>
      <c r="D638" s="125" t="s">
        <v>525</v>
      </c>
      <c r="E638" s="125"/>
      <c r="F638" s="126">
        <v>3128.9000000000005</v>
      </c>
      <c r="G638" s="126">
        <v>3128.8</v>
      </c>
      <c r="H638" s="127">
        <v>0.99996803988622185</v>
      </c>
    </row>
    <row r="639" spans="1:8">
      <c r="A639" s="129" t="s">
        <v>343</v>
      </c>
      <c r="B639" s="130" t="s">
        <v>840</v>
      </c>
      <c r="C639" s="130" t="s">
        <v>288</v>
      </c>
      <c r="D639" s="130" t="s">
        <v>525</v>
      </c>
      <c r="E639" s="130" t="s">
        <v>344</v>
      </c>
      <c r="F639" s="131">
        <v>2431.9</v>
      </c>
      <c r="G639" s="131">
        <v>2431.8000000000002</v>
      </c>
      <c r="H639" s="132">
        <v>0.99995887988815335</v>
      </c>
    </row>
    <row r="640" spans="1:8">
      <c r="A640" s="129" t="s">
        <v>469</v>
      </c>
      <c r="B640" s="130" t="s">
        <v>840</v>
      </c>
      <c r="C640" s="130" t="s">
        <v>288</v>
      </c>
      <c r="D640" s="130" t="s">
        <v>525</v>
      </c>
      <c r="E640" s="130" t="s">
        <v>470</v>
      </c>
      <c r="F640" s="131">
        <v>697</v>
      </c>
      <c r="G640" s="131">
        <v>697</v>
      </c>
      <c r="H640" s="132">
        <v>1</v>
      </c>
    </row>
    <row r="641" spans="1:8" ht="38.25">
      <c r="A641" s="124" t="s">
        <v>347</v>
      </c>
      <c r="B641" s="125" t="s">
        <v>840</v>
      </c>
      <c r="C641" s="125" t="s">
        <v>288</v>
      </c>
      <c r="D641" s="125" t="s">
        <v>526</v>
      </c>
      <c r="E641" s="125"/>
      <c r="F641" s="126">
        <v>11465.199999999999</v>
      </c>
      <c r="G641" s="126">
        <v>11366.2</v>
      </c>
      <c r="H641" s="127">
        <v>0.99136517461535789</v>
      </c>
    </row>
    <row r="642" spans="1:8" ht="38.25">
      <c r="A642" s="129" t="s">
        <v>337</v>
      </c>
      <c r="B642" s="130" t="s">
        <v>840</v>
      </c>
      <c r="C642" s="130" t="s">
        <v>288</v>
      </c>
      <c r="D642" s="130" t="s">
        <v>526</v>
      </c>
      <c r="E642" s="130" t="s">
        <v>338</v>
      </c>
      <c r="F642" s="131">
        <v>6119.4000000000005</v>
      </c>
      <c r="G642" s="131">
        <v>6107.2</v>
      </c>
      <c r="H642" s="132">
        <v>0.99800634049089765</v>
      </c>
    </row>
    <row r="643" spans="1:8">
      <c r="A643" s="129" t="s">
        <v>469</v>
      </c>
      <c r="B643" s="130" t="s">
        <v>840</v>
      </c>
      <c r="C643" s="130" t="s">
        <v>288</v>
      </c>
      <c r="D643" s="130" t="s">
        <v>526</v>
      </c>
      <c r="E643" s="130" t="s">
        <v>470</v>
      </c>
      <c r="F643" s="131">
        <v>5345.8</v>
      </c>
      <c r="G643" s="131">
        <v>5259</v>
      </c>
      <c r="H643" s="132">
        <v>0.98376295409480341</v>
      </c>
    </row>
    <row r="644" spans="1:8" ht="25.5">
      <c r="A644" s="124" t="s">
        <v>527</v>
      </c>
      <c r="B644" s="125" t="s">
        <v>840</v>
      </c>
      <c r="C644" s="125" t="s">
        <v>288</v>
      </c>
      <c r="D644" s="125" t="s">
        <v>528</v>
      </c>
      <c r="E644" s="125"/>
      <c r="F644" s="126">
        <v>6097.2999999999993</v>
      </c>
      <c r="G644" s="126">
        <v>6097.3</v>
      </c>
      <c r="H644" s="127">
        <v>1.0000000000000002</v>
      </c>
    </row>
    <row r="645" spans="1:8">
      <c r="A645" s="129" t="s">
        <v>343</v>
      </c>
      <c r="B645" s="130" t="s">
        <v>840</v>
      </c>
      <c r="C645" s="130" t="s">
        <v>288</v>
      </c>
      <c r="D645" s="130" t="s">
        <v>528</v>
      </c>
      <c r="E645" s="130" t="s">
        <v>344</v>
      </c>
      <c r="F645" s="131">
        <v>5931.7999999999993</v>
      </c>
      <c r="G645" s="131">
        <v>5931.8</v>
      </c>
      <c r="H645" s="132">
        <v>1.0000000000000002</v>
      </c>
    </row>
    <row r="646" spans="1:8">
      <c r="A646" s="129" t="s">
        <v>469</v>
      </c>
      <c r="B646" s="130" t="s">
        <v>840</v>
      </c>
      <c r="C646" s="130" t="s">
        <v>288</v>
      </c>
      <c r="D646" s="130" t="s">
        <v>528</v>
      </c>
      <c r="E646" s="130" t="s">
        <v>470</v>
      </c>
      <c r="F646" s="131">
        <v>165.5</v>
      </c>
      <c r="G646" s="131">
        <v>165.5</v>
      </c>
      <c r="H646" s="132">
        <v>1</v>
      </c>
    </row>
    <row r="647" spans="1:8" ht="38.25">
      <c r="A647" s="124" t="s">
        <v>529</v>
      </c>
      <c r="B647" s="125" t="s">
        <v>840</v>
      </c>
      <c r="C647" s="125" t="s">
        <v>288</v>
      </c>
      <c r="D647" s="125" t="s">
        <v>530</v>
      </c>
      <c r="E647" s="125"/>
      <c r="F647" s="126">
        <v>907.4</v>
      </c>
      <c r="G647" s="126">
        <v>907.4</v>
      </c>
      <c r="H647" s="127">
        <v>1</v>
      </c>
    </row>
    <row r="648" spans="1:8">
      <c r="A648" s="129" t="s">
        <v>343</v>
      </c>
      <c r="B648" s="130" t="s">
        <v>840</v>
      </c>
      <c r="C648" s="130" t="s">
        <v>288</v>
      </c>
      <c r="D648" s="130" t="s">
        <v>530</v>
      </c>
      <c r="E648" s="130" t="s">
        <v>344</v>
      </c>
      <c r="F648" s="131">
        <v>907.4</v>
      </c>
      <c r="G648" s="131">
        <v>907.4</v>
      </c>
      <c r="H648" s="132">
        <v>1</v>
      </c>
    </row>
    <row r="649" spans="1:8">
      <c r="A649" s="124" t="s">
        <v>374</v>
      </c>
      <c r="B649" s="125" t="s">
        <v>840</v>
      </c>
      <c r="C649" s="125" t="s">
        <v>288</v>
      </c>
      <c r="D649" s="125" t="s">
        <v>531</v>
      </c>
      <c r="E649" s="125"/>
      <c r="F649" s="126">
        <v>632936</v>
      </c>
      <c r="G649" s="126">
        <v>632936</v>
      </c>
      <c r="H649" s="127">
        <v>1</v>
      </c>
    </row>
    <row r="650" spans="1:8" ht="51">
      <c r="A650" s="142" t="s">
        <v>532</v>
      </c>
      <c r="B650" s="125" t="s">
        <v>840</v>
      </c>
      <c r="C650" s="125" t="s">
        <v>288</v>
      </c>
      <c r="D650" s="125" t="s">
        <v>533</v>
      </c>
      <c r="E650" s="125"/>
      <c r="F650" s="126">
        <v>631214.4</v>
      </c>
      <c r="G650" s="126">
        <v>631214.4</v>
      </c>
      <c r="H650" s="127">
        <v>1</v>
      </c>
    </row>
    <row r="651" spans="1:8" ht="38.25">
      <c r="A651" s="129" t="s">
        <v>337</v>
      </c>
      <c r="B651" s="130" t="s">
        <v>840</v>
      </c>
      <c r="C651" s="130" t="s">
        <v>288</v>
      </c>
      <c r="D651" s="130" t="s">
        <v>533</v>
      </c>
      <c r="E651" s="130" t="s">
        <v>338</v>
      </c>
      <c r="F651" s="131">
        <v>524091.9</v>
      </c>
      <c r="G651" s="131">
        <v>524091.9</v>
      </c>
      <c r="H651" s="132">
        <v>1</v>
      </c>
    </row>
    <row r="652" spans="1:8">
      <c r="A652" s="129" t="s">
        <v>343</v>
      </c>
      <c r="B652" s="130" t="s">
        <v>840</v>
      </c>
      <c r="C652" s="130" t="s">
        <v>288</v>
      </c>
      <c r="D652" s="130" t="s">
        <v>533</v>
      </c>
      <c r="E652" s="130" t="s">
        <v>344</v>
      </c>
      <c r="F652" s="131">
        <v>9586</v>
      </c>
      <c r="G652" s="131">
        <v>9586</v>
      </c>
      <c r="H652" s="132">
        <v>1</v>
      </c>
    </row>
    <row r="653" spans="1:8">
      <c r="A653" s="129" t="s">
        <v>469</v>
      </c>
      <c r="B653" s="130" t="s">
        <v>840</v>
      </c>
      <c r="C653" s="130" t="s">
        <v>288</v>
      </c>
      <c r="D653" s="130" t="s">
        <v>533</v>
      </c>
      <c r="E653" s="130" t="s">
        <v>470</v>
      </c>
      <c r="F653" s="131">
        <v>97536.5</v>
      </c>
      <c r="G653" s="131">
        <v>97536.5</v>
      </c>
      <c r="H653" s="132">
        <v>1</v>
      </c>
    </row>
    <row r="654" spans="1:8" ht="25.5">
      <c r="A654" s="142" t="s">
        <v>534</v>
      </c>
      <c r="B654" s="125" t="s">
        <v>840</v>
      </c>
      <c r="C654" s="125" t="s">
        <v>288</v>
      </c>
      <c r="D654" s="125" t="s">
        <v>535</v>
      </c>
      <c r="E654" s="125"/>
      <c r="F654" s="126">
        <v>1721.6</v>
      </c>
      <c r="G654" s="126">
        <v>1721.6</v>
      </c>
      <c r="H654" s="127">
        <v>1</v>
      </c>
    </row>
    <row r="655" spans="1:8">
      <c r="A655" s="129" t="s">
        <v>343</v>
      </c>
      <c r="B655" s="130" t="s">
        <v>840</v>
      </c>
      <c r="C655" s="130" t="s">
        <v>288</v>
      </c>
      <c r="D655" s="130" t="s">
        <v>535</v>
      </c>
      <c r="E655" s="130" t="s">
        <v>344</v>
      </c>
      <c r="F655" s="131">
        <v>1217.3</v>
      </c>
      <c r="G655" s="131">
        <v>1217.3</v>
      </c>
      <c r="H655" s="132">
        <v>1</v>
      </c>
    </row>
    <row r="656" spans="1:8">
      <c r="A656" s="129" t="s">
        <v>339</v>
      </c>
      <c r="B656" s="130" t="s">
        <v>840</v>
      </c>
      <c r="C656" s="130" t="s">
        <v>288</v>
      </c>
      <c r="D656" s="130" t="s">
        <v>535</v>
      </c>
      <c r="E656" s="130" t="s">
        <v>340</v>
      </c>
      <c r="F656" s="131">
        <v>242.60000000000002</v>
      </c>
      <c r="G656" s="131">
        <v>242.6</v>
      </c>
      <c r="H656" s="132">
        <v>0.99999999999999989</v>
      </c>
    </row>
    <row r="657" spans="1:8">
      <c r="A657" s="129" t="s">
        <v>469</v>
      </c>
      <c r="B657" s="130" t="s">
        <v>840</v>
      </c>
      <c r="C657" s="130" t="s">
        <v>288</v>
      </c>
      <c r="D657" s="130" t="s">
        <v>535</v>
      </c>
      <c r="E657" s="130" t="s">
        <v>470</v>
      </c>
      <c r="F657" s="131">
        <v>261.7</v>
      </c>
      <c r="G657" s="131">
        <v>261.7</v>
      </c>
      <c r="H657" s="132">
        <v>1</v>
      </c>
    </row>
    <row r="658" spans="1:8">
      <c r="A658" s="124" t="s">
        <v>566</v>
      </c>
      <c r="B658" s="125" t="s">
        <v>840</v>
      </c>
      <c r="C658" s="125" t="s">
        <v>288</v>
      </c>
      <c r="D658" s="125" t="s">
        <v>567</v>
      </c>
      <c r="E658" s="125"/>
      <c r="F658" s="126">
        <v>5733.9000000000005</v>
      </c>
      <c r="G658" s="126">
        <v>5673.4000000000005</v>
      </c>
      <c r="H658" s="127">
        <v>0.98944871727794348</v>
      </c>
    </row>
    <row r="659" spans="1:8">
      <c r="A659" s="124" t="s">
        <v>349</v>
      </c>
      <c r="B659" s="125" t="s">
        <v>840</v>
      </c>
      <c r="C659" s="125" t="s">
        <v>288</v>
      </c>
      <c r="D659" s="125" t="s">
        <v>570</v>
      </c>
      <c r="E659" s="125"/>
      <c r="F659" s="126">
        <v>5733.9000000000005</v>
      </c>
      <c r="G659" s="126">
        <v>5673.4000000000005</v>
      </c>
      <c r="H659" s="127">
        <v>0.98944871727794348</v>
      </c>
    </row>
    <row r="660" spans="1:8">
      <c r="A660" s="124" t="s">
        <v>352</v>
      </c>
      <c r="B660" s="125" t="s">
        <v>840</v>
      </c>
      <c r="C660" s="125" t="s">
        <v>288</v>
      </c>
      <c r="D660" s="125" t="s">
        <v>571</v>
      </c>
      <c r="E660" s="125"/>
      <c r="F660" s="126">
        <v>1351.2</v>
      </c>
      <c r="G660" s="126">
        <v>1351.2</v>
      </c>
      <c r="H660" s="127">
        <v>1</v>
      </c>
    </row>
    <row r="661" spans="1:8">
      <c r="A661" s="129" t="s">
        <v>343</v>
      </c>
      <c r="B661" s="130" t="s">
        <v>840</v>
      </c>
      <c r="C661" s="130" t="s">
        <v>288</v>
      </c>
      <c r="D661" s="130" t="s">
        <v>571</v>
      </c>
      <c r="E661" s="130" t="s">
        <v>344</v>
      </c>
      <c r="F661" s="131">
        <v>1223</v>
      </c>
      <c r="G661" s="131">
        <v>1223</v>
      </c>
      <c r="H661" s="132">
        <v>1</v>
      </c>
    </row>
    <row r="662" spans="1:8">
      <c r="A662" s="129" t="s">
        <v>469</v>
      </c>
      <c r="B662" s="130" t="s">
        <v>840</v>
      </c>
      <c r="C662" s="130" t="s">
        <v>288</v>
      </c>
      <c r="D662" s="130" t="s">
        <v>571</v>
      </c>
      <c r="E662" s="130" t="s">
        <v>470</v>
      </c>
      <c r="F662" s="131">
        <v>128.19999999999999</v>
      </c>
      <c r="G662" s="131">
        <v>128.19999999999999</v>
      </c>
      <c r="H662" s="132">
        <v>1</v>
      </c>
    </row>
    <row r="663" spans="1:8">
      <c r="A663" s="124" t="s">
        <v>341</v>
      </c>
      <c r="B663" s="125" t="s">
        <v>840</v>
      </c>
      <c r="C663" s="125" t="s">
        <v>288</v>
      </c>
      <c r="D663" s="125" t="s">
        <v>572</v>
      </c>
      <c r="E663" s="125"/>
      <c r="F663" s="126">
        <v>3327.7</v>
      </c>
      <c r="G663" s="126">
        <v>3267.2000000000003</v>
      </c>
      <c r="H663" s="127">
        <v>0.98181927457403029</v>
      </c>
    </row>
    <row r="664" spans="1:8">
      <c r="A664" s="129" t="s">
        <v>343</v>
      </c>
      <c r="B664" s="130" t="s">
        <v>840</v>
      </c>
      <c r="C664" s="130" t="s">
        <v>288</v>
      </c>
      <c r="D664" s="130" t="s">
        <v>572</v>
      </c>
      <c r="E664" s="130" t="s">
        <v>344</v>
      </c>
      <c r="F664" s="131">
        <v>2879</v>
      </c>
      <c r="G664" s="131">
        <v>2829.9</v>
      </c>
      <c r="H664" s="132">
        <v>0.98294546717610287</v>
      </c>
    </row>
    <row r="665" spans="1:8">
      <c r="A665" s="129" t="s">
        <v>469</v>
      </c>
      <c r="B665" s="130" t="s">
        <v>840</v>
      </c>
      <c r="C665" s="130" t="s">
        <v>288</v>
      </c>
      <c r="D665" s="130" t="s">
        <v>572</v>
      </c>
      <c r="E665" s="130" t="s">
        <v>470</v>
      </c>
      <c r="F665" s="131">
        <v>448.7</v>
      </c>
      <c r="G665" s="131">
        <v>437.3</v>
      </c>
      <c r="H665" s="132">
        <v>0.97459326944506353</v>
      </c>
    </row>
    <row r="666" spans="1:8">
      <c r="A666" s="124" t="s">
        <v>357</v>
      </c>
      <c r="B666" s="125" t="s">
        <v>840</v>
      </c>
      <c r="C666" s="125" t="s">
        <v>288</v>
      </c>
      <c r="D666" s="125" t="s">
        <v>573</v>
      </c>
      <c r="E666" s="125"/>
      <c r="F666" s="126">
        <v>1055</v>
      </c>
      <c r="G666" s="126">
        <v>1055</v>
      </c>
      <c r="H666" s="127">
        <v>1</v>
      </c>
    </row>
    <row r="667" spans="1:8">
      <c r="A667" s="129" t="s">
        <v>343</v>
      </c>
      <c r="B667" s="130" t="s">
        <v>840</v>
      </c>
      <c r="C667" s="130" t="s">
        <v>288</v>
      </c>
      <c r="D667" s="130" t="s">
        <v>573</v>
      </c>
      <c r="E667" s="130" t="s">
        <v>344</v>
      </c>
      <c r="F667" s="131">
        <v>997.19999999999993</v>
      </c>
      <c r="G667" s="131">
        <v>997.2</v>
      </c>
      <c r="H667" s="132">
        <v>1.0000000000000002</v>
      </c>
    </row>
    <row r="668" spans="1:8">
      <c r="A668" s="129" t="s">
        <v>469</v>
      </c>
      <c r="B668" s="130" t="s">
        <v>840</v>
      </c>
      <c r="C668" s="130" t="s">
        <v>288</v>
      </c>
      <c r="D668" s="130" t="s">
        <v>573</v>
      </c>
      <c r="E668" s="130" t="s">
        <v>470</v>
      </c>
      <c r="F668" s="131">
        <v>57.8</v>
      </c>
      <c r="G668" s="131">
        <v>57.8</v>
      </c>
      <c r="H668" s="132">
        <v>1</v>
      </c>
    </row>
    <row r="669" spans="1:8">
      <c r="A669" s="124" t="s">
        <v>574</v>
      </c>
      <c r="B669" s="125" t="s">
        <v>840</v>
      </c>
      <c r="C669" s="125" t="s">
        <v>288</v>
      </c>
      <c r="D669" s="125" t="s">
        <v>575</v>
      </c>
      <c r="E669" s="125"/>
      <c r="F669" s="126">
        <v>37.399999999999956</v>
      </c>
      <c r="G669" s="126">
        <v>37.4</v>
      </c>
      <c r="H669" s="127">
        <v>1.0000000000000011</v>
      </c>
    </row>
    <row r="670" spans="1:8">
      <c r="A670" s="124" t="s">
        <v>349</v>
      </c>
      <c r="B670" s="125" t="s">
        <v>840</v>
      </c>
      <c r="C670" s="125" t="s">
        <v>288</v>
      </c>
      <c r="D670" s="125" t="s">
        <v>578</v>
      </c>
      <c r="E670" s="125"/>
      <c r="F670" s="126">
        <v>37.399999999999956</v>
      </c>
      <c r="G670" s="126">
        <v>37.4</v>
      </c>
      <c r="H670" s="127">
        <v>1.0000000000000011</v>
      </c>
    </row>
    <row r="671" spans="1:8">
      <c r="A671" s="124" t="s">
        <v>335</v>
      </c>
      <c r="B671" s="125" t="s">
        <v>840</v>
      </c>
      <c r="C671" s="125" t="s">
        <v>288</v>
      </c>
      <c r="D671" s="125" t="s">
        <v>579</v>
      </c>
      <c r="E671" s="125"/>
      <c r="F671" s="126">
        <v>37.400000000000013</v>
      </c>
      <c r="G671" s="126">
        <v>37.4</v>
      </c>
      <c r="H671" s="127">
        <v>0.99999999999999967</v>
      </c>
    </row>
    <row r="672" spans="1:8" ht="38.25">
      <c r="A672" s="129" t="s">
        <v>337</v>
      </c>
      <c r="B672" s="130" t="s">
        <v>840</v>
      </c>
      <c r="C672" s="130" t="s">
        <v>288</v>
      </c>
      <c r="D672" s="130" t="s">
        <v>579</v>
      </c>
      <c r="E672" s="130" t="s">
        <v>338</v>
      </c>
      <c r="F672" s="131">
        <v>37.400000000000013</v>
      </c>
      <c r="G672" s="131">
        <v>37.4</v>
      </c>
      <c r="H672" s="132">
        <v>0.99999999999999967</v>
      </c>
    </row>
    <row r="673" spans="1:8">
      <c r="A673" s="124" t="s">
        <v>670</v>
      </c>
      <c r="B673" s="125" t="s">
        <v>840</v>
      </c>
      <c r="C673" s="125" t="s">
        <v>288</v>
      </c>
      <c r="D673" s="125" t="s">
        <v>671</v>
      </c>
      <c r="E673" s="125"/>
      <c r="F673" s="126">
        <v>1701.6</v>
      </c>
      <c r="G673" s="126">
        <v>1701.6</v>
      </c>
      <c r="H673" s="127">
        <v>1</v>
      </c>
    </row>
    <row r="674" spans="1:8">
      <c r="A674" s="124" t="s">
        <v>677</v>
      </c>
      <c r="B674" s="125" t="s">
        <v>840</v>
      </c>
      <c r="C674" s="125" t="s">
        <v>288</v>
      </c>
      <c r="D674" s="125" t="s">
        <v>678</v>
      </c>
      <c r="E674" s="125"/>
      <c r="F674" s="126">
        <v>1701.6</v>
      </c>
      <c r="G674" s="126">
        <v>1701.6</v>
      </c>
      <c r="H674" s="127">
        <v>1</v>
      </c>
    </row>
    <row r="675" spans="1:8">
      <c r="A675" s="124" t="s">
        <v>665</v>
      </c>
      <c r="B675" s="125" t="s">
        <v>840</v>
      </c>
      <c r="C675" s="125" t="s">
        <v>288</v>
      </c>
      <c r="D675" s="125" t="s">
        <v>679</v>
      </c>
      <c r="E675" s="125"/>
      <c r="F675" s="126">
        <v>1701.6</v>
      </c>
      <c r="G675" s="126">
        <v>1701.6</v>
      </c>
      <c r="H675" s="127">
        <v>1</v>
      </c>
    </row>
    <row r="676" spans="1:8" ht="25.5">
      <c r="A676" s="124" t="s">
        <v>370</v>
      </c>
      <c r="B676" s="125" t="s">
        <v>840</v>
      </c>
      <c r="C676" s="125" t="s">
        <v>288</v>
      </c>
      <c r="D676" s="125" t="s">
        <v>682</v>
      </c>
      <c r="E676" s="125"/>
      <c r="F676" s="126">
        <v>1701.6</v>
      </c>
      <c r="G676" s="126">
        <v>1701.6</v>
      </c>
      <c r="H676" s="127">
        <v>1</v>
      </c>
    </row>
    <row r="677" spans="1:8">
      <c r="A677" s="129" t="s">
        <v>339</v>
      </c>
      <c r="B677" s="130" t="s">
        <v>840</v>
      </c>
      <c r="C677" s="130" t="s">
        <v>288</v>
      </c>
      <c r="D677" s="130" t="s">
        <v>682</v>
      </c>
      <c r="E677" s="130" t="s">
        <v>340</v>
      </c>
      <c r="F677" s="131">
        <v>1080.8000000000002</v>
      </c>
      <c r="G677" s="131">
        <v>1080.8</v>
      </c>
      <c r="H677" s="132">
        <v>0.99999999999999978</v>
      </c>
    </row>
    <row r="678" spans="1:8">
      <c r="A678" s="129" t="s">
        <v>469</v>
      </c>
      <c r="B678" s="130" t="s">
        <v>840</v>
      </c>
      <c r="C678" s="130" t="s">
        <v>288</v>
      </c>
      <c r="D678" s="130" t="s">
        <v>682</v>
      </c>
      <c r="E678" s="130" t="s">
        <v>470</v>
      </c>
      <c r="F678" s="131">
        <v>620.79999999999995</v>
      </c>
      <c r="G678" s="131">
        <v>620.79999999999995</v>
      </c>
      <c r="H678" s="132">
        <v>1</v>
      </c>
    </row>
    <row r="679" spans="1:8" s="165" customFormat="1" ht="38.25">
      <c r="A679" s="124" t="s">
        <v>704</v>
      </c>
      <c r="B679" s="125" t="s">
        <v>840</v>
      </c>
      <c r="C679" s="125" t="s">
        <v>288</v>
      </c>
      <c r="D679" s="125" t="s">
        <v>705</v>
      </c>
      <c r="E679" s="125"/>
      <c r="F679" s="126">
        <v>3645.3999999999996</v>
      </c>
      <c r="G679" s="126">
        <v>3645.4</v>
      </c>
      <c r="H679" s="127">
        <v>1.0000000000000002</v>
      </c>
    </row>
    <row r="680" spans="1:8" s="165" customFormat="1" ht="25.5">
      <c r="A680" s="124" t="s">
        <v>706</v>
      </c>
      <c r="B680" s="125" t="s">
        <v>840</v>
      </c>
      <c r="C680" s="125" t="s">
        <v>288</v>
      </c>
      <c r="D680" s="125" t="s">
        <v>707</v>
      </c>
      <c r="E680" s="125"/>
      <c r="F680" s="126">
        <v>3645.3999999999996</v>
      </c>
      <c r="G680" s="126">
        <v>3645.4</v>
      </c>
      <c r="H680" s="127">
        <v>1.0000000000000002</v>
      </c>
    </row>
    <row r="681" spans="1:8" s="165" customFormat="1">
      <c r="A681" s="124" t="s">
        <v>349</v>
      </c>
      <c r="B681" s="125" t="s">
        <v>840</v>
      </c>
      <c r="C681" s="125" t="s">
        <v>288</v>
      </c>
      <c r="D681" s="125" t="s">
        <v>708</v>
      </c>
      <c r="E681" s="125"/>
      <c r="F681" s="126">
        <v>3645.3999999999996</v>
      </c>
      <c r="G681" s="126">
        <v>3645.4</v>
      </c>
      <c r="H681" s="127">
        <v>1.0000000000000002</v>
      </c>
    </row>
    <row r="682" spans="1:8" s="165" customFormat="1" ht="25.5">
      <c r="A682" s="124" t="s">
        <v>345</v>
      </c>
      <c r="B682" s="125" t="s">
        <v>840</v>
      </c>
      <c r="C682" s="125" t="s">
        <v>288</v>
      </c>
      <c r="D682" s="125" t="s">
        <v>709</v>
      </c>
      <c r="E682" s="125"/>
      <c r="F682" s="126">
        <v>3645.3999999999996</v>
      </c>
      <c r="G682" s="126">
        <v>3645.4</v>
      </c>
      <c r="H682" s="127">
        <v>1.0000000000000002</v>
      </c>
    </row>
    <row r="683" spans="1:8" s="165" customFormat="1">
      <c r="A683" s="124" t="s">
        <v>500</v>
      </c>
      <c r="B683" s="125" t="s">
        <v>840</v>
      </c>
      <c r="C683" s="125" t="s">
        <v>288</v>
      </c>
      <c r="D683" s="125" t="s">
        <v>710</v>
      </c>
      <c r="E683" s="125"/>
      <c r="F683" s="126">
        <v>3645.3999999999996</v>
      </c>
      <c r="G683" s="126">
        <v>3645.4</v>
      </c>
      <c r="H683" s="127">
        <v>1.0000000000000002</v>
      </c>
    </row>
    <row r="684" spans="1:8">
      <c r="A684" s="129" t="s">
        <v>343</v>
      </c>
      <c r="B684" s="130" t="s">
        <v>840</v>
      </c>
      <c r="C684" s="130" t="s">
        <v>288</v>
      </c>
      <c r="D684" s="130" t="s">
        <v>710</v>
      </c>
      <c r="E684" s="130" t="s">
        <v>344</v>
      </c>
      <c r="F684" s="131">
        <v>3491.6</v>
      </c>
      <c r="G684" s="131">
        <v>3491.6</v>
      </c>
      <c r="H684" s="132">
        <v>1</v>
      </c>
    </row>
    <row r="685" spans="1:8">
      <c r="A685" s="129" t="s">
        <v>469</v>
      </c>
      <c r="B685" s="130" t="s">
        <v>840</v>
      </c>
      <c r="C685" s="130" t="s">
        <v>288</v>
      </c>
      <c r="D685" s="130" t="s">
        <v>710</v>
      </c>
      <c r="E685" s="130" t="s">
        <v>470</v>
      </c>
      <c r="F685" s="131">
        <v>153.80000000000001</v>
      </c>
      <c r="G685" s="131">
        <v>153.80000000000001</v>
      </c>
      <c r="H685" s="132">
        <v>1</v>
      </c>
    </row>
    <row r="686" spans="1:8" ht="25.5">
      <c r="A686" s="124" t="s">
        <v>743</v>
      </c>
      <c r="B686" s="125" t="s">
        <v>840</v>
      </c>
      <c r="C686" s="125" t="s">
        <v>288</v>
      </c>
      <c r="D686" s="125" t="s">
        <v>744</v>
      </c>
      <c r="E686" s="125"/>
      <c r="F686" s="126">
        <v>119830</v>
      </c>
      <c r="G686" s="126">
        <v>99028.800000000003</v>
      </c>
      <c r="H686" s="127">
        <v>0.82641074856046071</v>
      </c>
    </row>
    <row r="687" spans="1:8" ht="25.5">
      <c r="A687" s="124" t="s">
        <v>745</v>
      </c>
      <c r="B687" s="125" t="s">
        <v>840</v>
      </c>
      <c r="C687" s="125" t="s">
        <v>288</v>
      </c>
      <c r="D687" s="125" t="s">
        <v>746</v>
      </c>
      <c r="E687" s="125"/>
      <c r="F687" s="126">
        <v>119830</v>
      </c>
      <c r="G687" s="126">
        <v>99028.800000000003</v>
      </c>
      <c r="H687" s="127">
        <v>0.82641074856046071</v>
      </c>
    </row>
    <row r="688" spans="1:8">
      <c r="A688" s="124" t="s">
        <v>361</v>
      </c>
      <c r="B688" s="125" t="s">
        <v>840</v>
      </c>
      <c r="C688" s="125" t="s">
        <v>288</v>
      </c>
      <c r="D688" s="125" t="s">
        <v>747</v>
      </c>
      <c r="E688" s="125"/>
      <c r="F688" s="126">
        <v>119830</v>
      </c>
      <c r="G688" s="126">
        <v>99028.800000000003</v>
      </c>
      <c r="H688" s="127">
        <v>0.82641074856046071</v>
      </c>
    </row>
    <row r="689" spans="1:8" ht="25.5">
      <c r="A689" s="124" t="s">
        <v>829</v>
      </c>
      <c r="B689" s="125" t="s">
        <v>840</v>
      </c>
      <c r="C689" s="125" t="s">
        <v>288</v>
      </c>
      <c r="D689" s="125" t="s">
        <v>748</v>
      </c>
      <c r="E689" s="125"/>
      <c r="F689" s="126">
        <v>119830</v>
      </c>
      <c r="G689" s="126">
        <v>99028.800000000003</v>
      </c>
      <c r="H689" s="127">
        <v>0.82641074856046071</v>
      </c>
    </row>
    <row r="690" spans="1:8">
      <c r="A690" s="124" t="s">
        <v>749</v>
      </c>
      <c r="B690" s="125" t="s">
        <v>840</v>
      </c>
      <c r="C690" s="125" t="s">
        <v>288</v>
      </c>
      <c r="D690" s="125" t="s">
        <v>750</v>
      </c>
      <c r="E690" s="125"/>
      <c r="F690" s="126">
        <v>119830</v>
      </c>
      <c r="G690" s="126">
        <v>99028.800000000003</v>
      </c>
      <c r="H690" s="127">
        <v>0.82641074856046071</v>
      </c>
    </row>
    <row r="691" spans="1:8">
      <c r="A691" s="129" t="s">
        <v>343</v>
      </c>
      <c r="B691" s="130" t="s">
        <v>840</v>
      </c>
      <c r="C691" s="130" t="s">
        <v>288</v>
      </c>
      <c r="D691" s="130" t="s">
        <v>750</v>
      </c>
      <c r="E691" s="130" t="s">
        <v>344</v>
      </c>
      <c r="F691" s="131">
        <v>119830</v>
      </c>
      <c r="G691" s="131">
        <v>99028.800000000003</v>
      </c>
      <c r="H691" s="132">
        <v>0.82641074856046071</v>
      </c>
    </row>
    <row r="692" spans="1:8">
      <c r="A692" s="124" t="s">
        <v>289</v>
      </c>
      <c r="B692" s="125" t="s">
        <v>840</v>
      </c>
      <c r="C692" s="125" t="s">
        <v>290</v>
      </c>
      <c r="D692" s="125"/>
      <c r="E692" s="125"/>
      <c r="F692" s="126">
        <v>84424.1</v>
      </c>
      <c r="G692" s="126">
        <v>83850.299999999988</v>
      </c>
      <c r="H692" s="127">
        <v>0.9932033625469503</v>
      </c>
    </row>
    <row r="693" spans="1:8">
      <c r="A693" s="124" t="s">
        <v>461</v>
      </c>
      <c r="B693" s="125" t="s">
        <v>840</v>
      </c>
      <c r="C693" s="125" t="s">
        <v>290</v>
      </c>
      <c r="D693" s="125" t="s">
        <v>462</v>
      </c>
      <c r="E693" s="125"/>
      <c r="F693" s="126">
        <v>483.1</v>
      </c>
      <c r="G693" s="126">
        <v>483.1</v>
      </c>
      <c r="H693" s="127">
        <v>1</v>
      </c>
    </row>
    <row r="694" spans="1:8">
      <c r="A694" s="124" t="s">
        <v>463</v>
      </c>
      <c r="B694" s="125" t="s">
        <v>840</v>
      </c>
      <c r="C694" s="125" t="s">
        <v>290</v>
      </c>
      <c r="D694" s="125" t="s">
        <v>464</v>
      </c>
      <c r="E694" s="125"/>
      <c r="F694" s="126">
        <v>483.1</v>
      </c>
      <c r="G694" s="126">
        <v>483.1</v>
      </c>
      <c r="H694" s="127">
        <v>1</v>
      </c>
    </row>
    <row r="695" spans="1:8">
      <c r="A695" s="124" t="s">
        <v>349</v>
      </c>
      <c r="B695" s="125" t="s">
        <v>840</v>
      </c>
      <c r="C695" s="125" t="s">
        <v>290</v>
      </c>
      <c r="D695" s="125" t="s">
        <v>465</v>
      </c>
      <c r="E695" s="125"/>
      <c r="F695" s="126">
        <v>483.1</v>
      </c>
      <c r="G695" s="126">
        <v>483.1</v>
      </c>
      <c r="H695" s="127">
        <v>1</v>
      </c>
    </row>
    <row r="696" spans="1:8" s="165" customFormat="1" ht="25.5">
      <c r="A696" s="124" t="s">
        <v>345</v>
      </c>
      <c r="B696" s="125" t="s">
        <v>840</v>
      </c>
      <c r="C696" s="125" t="s">
        <v>290</v>
      </c>
      <c r="D696" s="125" t="s">
        <v>466</v>
      </c>
      <c r="E696" s="125"/>
      <c r="F696" s="126">
        <v>483.1</v>
      </c>
      <c r="G696" s="126">
        <v>483.1</v>
      </c>
      <c r="H696" s="127">
        <v>1</v>
      </c>
    </row>
    <row r="697" spans="1:8" s="165" customFormat="1" ht="25.5">
      <c r="A697" s="124" t="s">
        <v>467</v>
      </c>
      <c r="B697" s="125" t="s">
        <v>840</v>
      </c>
      <c r="C697" s="125" t="s">
        <v>290</v>
      </c>
      <c r="D697" s="125" t="s">
        <v>468</v>
      </c>
      <c r="E697" s="125"/>
      <c r="F697" s="126">
        <v>483.1</v>
      </c>
      <c r="G697" s="126">
        <v>483.1</v>
      </c>
      <c r="H697" s="127">
        <v>1</v>
      </c>
    </row>
    <row r="698" spans="1:8">
      <c r="A698" s="129" t="s">
        <v>469</v>
      </c>
      <c r="B698" s="130" t="s">
        <v>840</v>
      </c>
      <c r="C698" s="130" t="s">
        <v>290</v>
      </c>
      <c r="D698" s="130" t="s">
        <v>468</v>
      </c>
      <c r="E698" s="130" t="s">
        <v>470</v>
      </c>
      <c r="F698" s="131">
        <v>483.1</v>
      </c>
      <c r="G698" s="131">
        <v>483.1</v>
      </c>
      <c r="H698" s="132">
        <v>1</v>
      </c>
    </row>
    <row r="699" spans="1:8">
      <c r="A699" s="124" t="s">
        <v>489</v>
      </c>
      <c r="B699" s="125" t="s">
        <v>840</v>
      </c>
      <c r="C699" s="125" t="s">
        <v>290</v>
      </c>
      <c r="D699" s="125" t="s">
        <v>490</v>
      </c>
      <c r="E699" s="125"/>
      <c r="F699" s="126">
        <v>82671.700000000012</v>
      </c>
      <c r="G699" s="126">
        <v>82097.899999999994</v>
      </c>
      <c r="H699" s="127">
        <v>0.99305929356720601</v>
      </c>
    </row>
    <row r="700" spans="1:8">
      <c r="A700" s="124" t="s">
        <v>536</v>
      </c>
      <c r="B700" s="125" t="s">
        <v>840</v>
      </c>
      <c r="C700" s="125" t="s">
        <v>290</v>
      </c>
      <c r="D700" s="125" t="s">
        <v>537</v>
      </c>
      <c r="E700" s="125"/>
      <c r="F700" s="126">
        <v>81374.899999999994</v>
      </c>
      <c r="G700" s="126">
        <v>80938.299999999988</v>
      </c>
      <c r="H700" s="127">
        <v>0.99463470922852126</v>
      </c>
    </row>
    <row r="701" spans="1:8">
      <c r="A701" s="124" t="s">
        <v>349</v>
      </c>
      <c r="B701" s="125" t="s">
        <v>840</v>
      </c>
      <c r="C701" s="125" t="s">
        <v>290</v>
      </c>
      <c r="D701" s="125" t="s">
        <v>538</v>
      </c>
      <c r="E701" s="125"/>
      <c r="F701" s="126">
        <v>81374.899999999994</v>
      </c>
      <c r="G701" s="126">
        <v>80938.299999999988</v>
      </c>
      <c r="H701" s="127">
        <v>0.99463470922852126</v>
      </c>
    </row>
    <row r="702" spans="1:8">
      <c r="A702" s="124" t="s">
        <v>335</v>
      </c>
      <c r="B702" s="125" t="s">
        <v>840</v>
      </c>
      <c r="C702" s="125" t="s">
        <v>290</v>
      </c>
      <c r="D702" s="125" t="s">
        <v>539</v>
      </c>
      <c r="E702" s="125"/>
      <c r="F702" s="126">
        <v>70.699999999999989</v>
      </c>
      <c r="G702" s="126">
        <v>70.7</v>
      </c>
      <c r="H702" s="127">
        <v>1.0000000000000002</v>
      </c>
    </row>
    <row r="703" spans="1:8">
      <c r="A703" s="129" t="s">
        <v>469</v>
      </c>
      <c r="B703" s="130" t="s">
        <v>840</v>
      </c>
      <c r="C703" s="130" t="s">
        <v>290</v>
      </c>
      <c r="D703" s="130" t="s">
        <v>539</v>
      </c>
      <c r="E703" s="130" t="s">
        <v>470</v>
      </c>
      <c r="F703" s="131">
        <v>70.699999999999989</v>
      </c>
      <c r="G703" s="131">
        <v>70.7</v>
      </c>
      <c r="H703" s="132">
        <v>1.0000000000000002</v>
      </c>
    </row>
    <row r="704" spans="1:8">
      <c r="A704" s="124" t="s">
        <v>352</v>
      </c>
      <c r="B704" s="125" t="s">
        <v>840</v>
      </c>
      <c r="C704" s="125" t="s">
        <v>290</v>
      </c>
      <c r="D704" s="125" t="s">
        <v>540</v>
      </c>
      <c r="E704" s="125"/>
      <c r="F704" s="126">
        <v>2975.3</v>
      </c>
      <c r="G704" s="126">
        <v>2956.6</v>
      </c>
      <c r="H704" s="127">
        <v>0.99371491950391544</v>
      </c>
    </row>
    <row r="705" spans="1:8">
      <c r="A705" s="129" t="s">
        <v>469</v>
      </c>
      <c r="B705" s="130" t="s">
        <v>840</v>
      </c>
      <c r="C705" s="130" t="s">
        <v>290</v>
      </c>
      <c r="D705" s="130" t="s">
        <v>540</v>
      </c>
      <c r="E705" s="130" t="s">
        <v>470</v>
      </c>
      <c r="F705" s="131">
        <v>2975.3</v>
      </c>
      <c r="G705" s="131">
        <v>2956.6</v>
      </c>
      <c r="H705" s="132">
        <v>0.99371491950391544</v>
      </c>
    </row>
    <row r="706" spans="1:8">
      <c r="A706" s="124" t="s">
        <v>341</v>
      </c>
      <c r="B706" s="125" t="s">
        <v>840</v>
      </c>
      <c r="C706" s="125" t="s">
        <v>290</v>
      </c>
      <c r="D706" s="125" t="s">
        <v>541</v>
      </c>
      <c r="E706" s="125"/>
      <c r="F706" s="126">
        <v>387.8</v>
      </c>
      <c r="G706" s="126">
        <v>383.9</v>
      </c>
      <c r="H706" s="127">
        <v>0.98994326972666313</v>
      </c>
    </row>
    <row r="707" spans="1:8">
      <c r="A707" s="129" t="s">
        <v>469</v>
      </c>
      <c r="B707" s="130" t="s">
        <v>840</v>
      </c>
      <c r="C707" s="130" t="s">
        <v>290</v>
      </c>
      <c r="D707" s="130" t="s">
        <v>541</v>
      </c>
      <c r="E707" s="130" t="s">
        <v>470</v>
      </c>
      <c r="F707" s="131">
        <v>387.8</v>
      </c>
      <c r="G707" s="131">
        <v>383.9</v>
      </c>
      <c r="H707" s="132">
        <v>0.98994326972666313</v>
      </c>
    </row>
    <row r="708" spans="1:8">
      <c r="A708" s="124" t="s">
        <v>357</v>
      </c>
      <c r="B708" s="125" t="s">
        <v>840</v>
      </c>
      <c r="C708" s="125" t="s">
        <v>290</v>
      </c>
      <c r="D708" s="125" t="s">
        <v>542</v>
      </c>
      <c r="E708" s="125"/>
      <c r="F708" s="126">
        <v>780.4</v>
      </c>
      <c r="G708" s="126">
        <v>780.4</v>
      </c>
      <c r="H708" s="127">
        <v>1</v>
      </c>
    </row>
    <row r="709" spans="1:8">
      <c r="A709" s="129" t="s">
        <v>469</v>
      </c>
      <c r="B709" s="130" t="s">
        <v>840</v>
      </c>
      <c r="C709" s="130" t="s">
        <v>290</v>
      </c>
      <c r="D709" s="130" t="s">
        <v>542</v>
      </c>
      <c r="E709" s="130" t="s">
        <v>470</v>
      </c>
      <c r="F709" s="131">
        <v>780.4</v>
      </c>
      <c r="G709" s="131">
        <v>780.4</v>
      </c>
      <c r="H709" s="132">
        <v>1</v>
      </c>
    </row>
    <row r="710" spans="1:8" ht="25.5">
      <c r="A710" s="124" t="s">
        <v>366</v>
      </c>
      <c r="B710" s="125" t="s">
        <v>840</v>
      </c>
      <c r="C710" s="125" t="s">
        <v>290</v>
      </c>
      <c r="D710" s="125" t="s">
        <v>543</v>
      </c>
      <c r="E710" s="125"/>
      <c r="F710" s="126">
        <v>350.20000000000005</v>
      </c>
      <c r="G710" s="126">
        <v>350.2</v>
      </c>
      <c r="H710" s="127">
        <v>0.99999999999999989</v>
      </c>
    </row>
    <row r="711" spans="1:8">
      <c r="A711" s="129" t="s">
        <v>469</v>
      </c>
      <c r="B711" s="130" t="s">
        <v>840</v>
      </c>
      <c r="C711" s="130" t="s">
        <v>290</v>
      </c>
      <c r="D711" s="130" t="s">
        <v>543</v>
      </c>
      <c r="E711" s="130" t="s">
        <v>470</v>
      </c>
      <c r="F711" s="131">
        <v>350.20000000000005</v>
      </c>
      <c r="G711" s="131">
        <v>350.2</v>
      </c>
      <c r="H711" s="132">
        <v>0.99999999999999989</v>
      </c>
    </row>
    <row r="712" spans="1:8" ht="25.5">
      <c r="A712" s="124" t="s">
        <v>408</v>
      </c>
      <c r="B712" s="125" t="s">
        <v>840</v>
      </c>
      <c r="C712" s="125" t="s">
        <v>290</v>
      </c>
      <c r="D712" s="125" t="s">
        <v>544</v>
      </c>
      <c r="E712" s="125"/>
      <c r="F712" s="126">
        <v>150</v>
      </c>
      <c r="G712" s="126">
        <v>150</v>
      </c>
      <c r="H712" s="127">
        <v>1</v>
      </c>
    </row>
    <row r="713" spans="1:8">
      <c r="A713" s="129" t="s">
        <v>469</v>
      </c>
      <c r="B713" s="130" t="s">
        <v>840</v>
      </c>
      <c r="C713" s="130" t="s">
        <v>290</v>
      </c>
      <c r="D713" s="130" t="s">
        <v>544</v>
      </c>
      <c r="E713" s="130" t="s">
        <v>470</v>
      </c>
      <c r="F713" s="131">
        <v>150</v>
      </c>
      <c r="G713" s="131">
        <v>150</v>
      </c>
      <c r="H713" s="132">
        <v>1</v>
      </c>
    </row>
    <row r="714" spans="1:8" s="165" customFormat="1" ht="25.5">
      <c r="A714" s="124" t="s">
        <v>345</v>
      </c>
      <c r="B714" s="125" t="s">
        <v>840</v>
      </c>
      <c r="C714" s="125" t="s">
        <v>290</v>
      </c>
      <c r="D714" s="125" t="s">
        <v>545</v>
      </c>
      <c r="E714" s="125"/>
      <c r="F714" s="126">
        <v>76660.5</v>
      </c>
      <c r="G714" s="126">
        <v>76246.5</v>
      </c>
      <c r="H714" s="127">
        <v>0.99459956561723439</v>
      </c>
    </row>
    <row r="715" spans="1:8" s="165" customFormat="1">
      <c r="A715" s="124" t="s">
        <v>500</v>
      </c>
      <c r="B715" s="125" t="s">
        <v>840</v>
      </c>
      <c r="C715" s="125" t="s">
        <v>290</v>
      </c>
      <c r="D715" s="125" t="s">
        <v>546</v>
      </c>
      <c r="E715" s="125"/>
      <c r="F715" s="126">
        <v>644.5</v>
      </c>
      <c r="G715" s="126">
        <v>644.5</v>
      </c>
      <c r="H715" s="127">
        <v>1</v>
      </c>
    </row>
    <row r="716" spans="1:8">
      <c r="A716" s="129" t="s">
        <v>469</v>
      </c>
      <c r="B716" s="130" t="s">
        <v>840</v>
      </c>
      <c r="C716" s="130" t="s">
        <v>290</v>
      </c>
      <c r="D716" s="130" t="s">
        <v>546</v>
      </c>
      <c r="E716" s="130" t="s">
        <v>470</v>
      </c>
      <c r="F716" s="131">
        <v>644.5</v>
      </c>
      <c r="G716" s="131">
        <v>644.5</v>
      </c>
      <c r="H716" s="132">
        <v>1</v>
      </c>
    </row>
    <row r="717" spans="1:8" ht="38.25">
      <c r="A717" s="124" t="s">
        <v>347</v>
      </c>
      <c r="B717" s="125" t="s">
        <v>840</v>
      </c>
      <c r="C717" s="125" t="s">
        <v>290</v>
      </c>
      <c r="D717" s="125" t="s">
        <v>547</v>
      </c>
      <c r="E717" s="125"/>
      <c r="F717" s="126">
        <v>76016</v>
      </c>
      <c r="G717" s="126">
        <v>75602</v>
      </c>
      <c r="H717" s="127">
        <v>0.99455377815196799</v>
      </c>
    </row>
    <row r="718" spans="1:8">
      <c r="A718" s="129" t="s">
        <v>469</v>
      </c>
      <c r="B718" s="130" t="s">
        <v>840</v>
      </c>
      <c r="C718" s="130" t="s">
        <v>290</v>
      </c>
      <c r="D718" s="130" t="s">
        <v>547</v>
      </c>
      <c r="E718" s="130" t="s">
        <v>470</v>
      </c>
      <c r="F718" s="131">
        <v>76016</v>
      </c>
      <c r="G718" s="131">
        <v>75602</v>
      </c>
      <c r="H718" s="132">
        <v>0.99455377815196799</v>
      </c>
    </row>
    <row r="719" spans="1:8">
      <c r="A719" s="124" t="s">
        <v>566</v>
      </c>
      <c r="B719" s="125" t="s">
        <v>840</v>
      </c>
      <c r="C719" s="125" t="s">
        <v>290</v>
      </c>
      <c r="D719" s="125" t="s">
        <v>567</v>
      </c>
      <c r="E719" s="125"/>
      <c r="F719" s="126">
        <v>1296.8000000000002</v>
      </c>
      <c r="G719" s="126">
        <v>1159.5999999999999</v>
      </c>
      <c r="H719" s="127">
        <v>0.89420111042566297</v>
      </c>
    </row>
    <row r="720" spans="1:8">
      <c r="A720" s="124" t="s">
        <v>349</v>
      </c>
      <c r="B720" s="125" t="s">
        <v>840</v>
      </c>
      <c r="C720" s="125" t="s">
        <v>290</v>
      </c>
      <c r="D720" s="125" t="s">
        <v>570</v>
      </c>
      <c r="E720" s="125"/>
      <c r="F720" s="126">
        <v>1296.8000000000002</v>
      </c>
      <c r="G720" s="126">
        <v>1159.5999999999999</v>
      </c>
      <c r="H720" s="127">
        <v>0.89420111042566297</v>
      </c>
    </row>
    <row r="721" spans="1:8">
      <c r="A721" s="124" t="s">
        <v>352</v>
      </c>
      <c r="B721" s="125" t="s">
        <v>840</v>
      </c>
      <c r="C721" s="125" t="s">
        <v>290</v>
      </c>
      <c r="D721" s="125" t="s">
        <v>571</v>
      </c>
      <c r="E721" s="125"/>
      <c r="F721" s="126">
        <v>195</v>
      </c>
      <c r="G721" s="126">
        <v>182.9</v>
      </c>
      <c r="H721" s="127">
        <v>0.93794871794871792</v>
      </c>
    </row>
    <row r="722" spans="1:8">
      <c r="A722" s="129" t="s">
        <v>469</v>
      </c>
      <c r="B722" s="130" t="s">
        <v>840</v>
      </c>
      <c r="C722" s="130" t="s">
        <v>290</v>
      </c>
      <c r="D722" s="130" t="s">
        <v>571</v>
      </c>
      <c r="E722" s="130" t="s">
        <v>470</v>
      </c>
      <c r="F722" s="131">
        <v>195</v>
      </c>
      <c r="G722" s="131">
        <v>182.9</v>
      </c>
      <c r="H722" s="132">
        <v>0.93794871794871792</v>
      </c>
    </row>
    <row r="723" spans="1:8">
      <c r="A723" s="124" t="s">
        <v>341</v>
      </c>
      <c r="B723" s="125" t="s">
        <v>840</v>
      </c>
      <c r="C723" s="125" t="s">
        <v>290</v>
      </c>
      <c r="D723" s="125" t="s">
        <v>572</v>
      </c>
      <c r="E723" s="125"/>
      <c r="F723" s="126">
        <v>541.20000000000005</v>
      </c>
      <c r="G723" s="126">
        <v>416.1</v>
      </c>
      <c r="H723" s="127">
        <v>0.76884700665188466</v>
      </c>
    </row>
    <row r="724" spans="1:8">
      <c r="A724" s="129" t="s">
        <v>469</v>
      </c>
      <c r="B724" s="130" t="s">
        <v>840</v>
      </c>
      <c r="C724" s="130" t="s">
        <v>290</v>
      </c>
      <c r="D724" s="130" t="s">
        <v>572</v>
      </c>
      <c r="E724" s="130" t="s">
        <v>470</v>
      </c>
      <c r="F724" s="131">
        <v>541.20000000000005</v>
      </c>
      <c r="G724" s="131">
        <v>416.1</v>
      </c>
      <c r="H724" s="132">
        <v>0.76884700665188466</v>
      </c>
    </row>
    <row r="725" spans="1:8">
      <c r="A725" s="124" t="s">
        <v>357</v>
      </c>
      <c r="B725" s="125" t="s">
        <v>840</v>
      </c>
      <c r="C725" s="125" t="s">
        <v>290</v>
      </c>
      <c r="D725" s="125" t="s">
        <v>573</v>
      </c>
      <c r="E725" s="125"/>
      <c r="F725" s="126">
        <v>560.6</v>
      </c>
      <c r="G725" s="126">
        <v>560.6</v>
      </c>
      <c r="H725" s="127">
        <v>1</v>
      </c>
    </row>
    <row r="726" spans="1:8">
      <c r="A726" s="129" t="s">
        <v>469</v>
      </c>
      <c r="B726" s="130" t="s">
        <v>840</v>
      </c>
      <c r="C726" s="130" t="s">
        <v>290</v>
      </c>
      <c r="D726" s="130" t="s">
        <v>573</v>
      </c>
      <c r="E726" s="130" t="s">
        <v>470</v>
      </c>
      <c r="F726" s="131">
        <v>560.6</v>
      </c>
      <c r="G726" s="131">
        <v>560.6</v>
      </c>
      <c r="H726" s="132">
        <v>1</v>
      </c>
    </row>
    <row r="727" spans="1:8" s="165" customFormat="1">
      <c r="A727" s="124" t="s">
        <v>670</v>
      </c>
      <c r="B727" s="125" t="s">
        <v>840</v>
      </c>
      <c r="C727" s="125" t="s">
        <v>290</v>
      </c>
      <c r="D727" s="125" t="s">
        <v>671</v>
      </c>
      <c r="E727" s="125"/>
      <c r="F727" s="126">
        <v>287.39999999999998</v>
      </c>
      <c r="G727" s="126">
        <v>287.39999999999998</v>
      </c>
      <c r="H727" s="127">
        <v>1</v>
      </c>
    </row>
    <row r="728" spans="1:8">
      <c r="A728" s="124" t="s">
        <v>677</v>
      </c>
      <c r="B728" s="125" t="s">
        <v>840</v>
      </c>
      <c r="C728" s="125" t="s">
        <v>290</v>
      </c>
      <c r="D728" s="125" t="s">
        <v>678</v>
      </c>
      <c r="E728" s="125"/>
      <c r="F728" s="126">
        <v>287.39999999999998</v>
      </c>
      <c r="G728" s="126">
        <v>287.39999999999998</v>
      </c>
      <c r="H728" s="127">
        <v>1</v>
      </c>
    </row>
    <row r="729" spans="1:8">
      <c r="A729" s="124" t="s">
        <v>665</v>
      </c>
      <c r="B729" s="125" t="s">
        <v>840</v>
      </c>
      <c r="C729" s="125" t="s">
        <v>290</v>
      </c>
      <c r="D729" s="125" t="s">
        <v>679</v>
      </c>
      <c r="E729" s="125"/>
      <c r="F729" s="126">
        <v>287.39999999999998</v>
      </c>
      <c r="G729" s="126">
        <v>287.39999999999998</v>
      </c>
      <c r="H729" s="127">
        <v>1</v>
      </c>
    </row>
    <row r="730" spans="1:8" ht="25.5">
      <c r="A730" s="124" t="s">
        <v>370</v>
      </c>
      <c r="B730" s="125" t="s">
        <v>840</v>
      </c>
      <c r="C730" s="125" t="s">
        <v>290</v>
      </c>
      <c r="D730" s="125" t="s">
        <v>682</v>
      </c>
      <c r="E730" s="125"/>
      <c r="F730" s="126">
        <v>287.39999999999998</v>
      </c>
      <c r="G730" s="126">
        <v>287.39999999999998</v>
      </c>
      <c r="H730" s="127">
        <v>1</v>
      </c>
    </row>
    <row r="731" spans="1:8">
      <c r="A731" s="129" t="s">
        <v>469</v>
      </c>
      <c r="B731" s="130" t="s">
        <v>840</v>
      </c>
      <c r="C731" s="130" t="s">
        <v>290</v>
      </c>
      <c r="D731" s="130" t="s">
        <v>682</v>
      </c>
      <c r="E731" s="130" t="s">
        <v>470</v>
      </c>
      <c r="F731" s="131">
        <v>287.39999999999998</v>
      </c>
      <c r="G731" s="131">
        <v>287.39999999999998</v>
      </c>
      <c r="H731" s="132">
        <v>1</v>
      </c>
    </row>
    <row r="732" spans="1:8" s="165" customFormat="1" ht="38.25">
      <c r="A732" s="124" t="s">
        <v>704</v>
      </c>
      <c r="B732" s="125" t="s">
        <v>840</v>
      </c>
      <c r="C732" s="125" t="s">
        <v>290</v>
      </c>
      <c r="D732" s="125" t="s">
        <v>705</v>
      </c>
      <c r="E732" s="125"/>
      <c r="F732" s="126">
        <v>981.89999999999986</v>
      </c>
      <c r="G732" s="126">
        <v>981.9</v>
      </c>
      <c r="H732" s="127">
        <v>1.0000000000000002</v>
      </c>
    </row>
    <row r="733" spans="1:8" s="165" customFormat="1" ht="25.5">
      <c r="A733" s="124" t="s">
        <v>706</v>
      </c>
      <c r="B733" s="125" t="s">
        <v>840</v>
      </c>
      <c r="C733" s="125" t="s">
        <v>290</v>
      </c>
      <c r="D733" s="125" t="s">
        <v>707</v>
      </c>
      <c r="E733" s="125"/>
      <c r="F733" s="126">
        <v>981.89999999999986</v>
      </c>
      <c r="G733" s="126">
        <v>981.9</v>
      </c>
      <c r="H733" s="127">
        <v>1.0000000000000002</v>
      </c>
    </row>
    <row r="734" spans="1:8" s="165" customFormat="1">
      <c r="A734" s="124" t="s">
        <v>349</v>
      </c>
      <c r="B734" s="125" t="s">
        <v>840</v>
      </c>
      <c r="C734" s="125" t="s">
        <v>290</v>
      </c>
      <c r="D734" s="125" t="s">
        <v>708</v>
      </c>
      <c r="E734" s="125"/>
      <c r="F734" s="126">
        <v>981.89999999999986</v>
      </c>
      <c r="G734" s="126">
        <v>981.9</v>
      </c>
      <c r="H734" s="127">
        <v>1.0000000000000002</v>
      </c>
    </row>
    <row r="735" spans="1:8" s="165" customFormat="1" ht="25.5">
      <c r="A735" s="124" t="s">
        <v>345</v>
      </c>
      <c r="B735" s="125" t="s">
        <v>840</v>
      </c>
      <c r="C735" s="125" t="s">
        <v>290</v>
      </c>
      <c r="D735" s="125" t="s">
        <v>709</v>
      </c>
      <c r="E735" s="125"/>
      <c r="F735" s="126">
        <v>981.89999999999986</v>
      </c>
      <c r="G735" s="126">
        <v>981.9</v>
      </c>
      <c r="H735" s="127">
        <v>1.0000000000000002</v>
      </c>
    </row>
    <row r="736" spans="1:8" s="165" customFormat="1">
      <c r="A736" s="124" t="s">
        <v>500</v>
      </c>
      <c r="B736" s="125" t="s">
        <v>840</v>
      </c>
      <c r="C736" s="125" t="s">
        <v>290</v>
      </c>
      <c r="D736" s="125" t="s">
        <v>710</v>
      </c>
      <c r="E736" s="125"/>
      <c r="F736" s="126">
        <v>981.89999999999986</v>
      </c>
      <c r="G736" s="126">
        <v>981.9</v>
      </c>
      <c r="H736" s="127">
        <v>1.0000000000000002</v>
      </c>
    </row>
    <row r="737" spans="1:8">
      <c r="A737" s="129" t="s">
        <v>469</v>
      </c>
      <c r="B737" s="130" t="s">
        <v>840</v>
      </c>
      <c r="C737" s="130" t="s">
        <v>290</v>
      </c>
      <c r="D737" s="130" t="s">
        <v>710</v>
      </c>
      <c r="E737" s="130" t="s">
        <v>470</v>
      </c>
      <c r="F737" s="131">
        <v>981.89999999999986</v>
      </c>
      <c r="G737" s="131">
        <v>981.9</v>
      </c>
      <c r="H737" s="132">
        <v>1.0000000000000002</v>
      </c>
    </row>
    <row r="738" spans="1:8">
      <c r="A738" s="124" t="s">
        <v>291</v>
      </c>
      <c r="B738" s="125" t="s">
        <v>840</v>
      </c>
      <c r="C738" s="125" t="s">
        <v>292</v>
      </c>
      <c r="D738" s="125"/>
      <c r="E738" s="125"/>
      <c r="F738" s="126">
        <v>1095.4000000000001</v>
      </c>
      <c r="G738" s="126">
        <v>1075.7</v>
      </c>
      <c r="H738" s="127">
        <v>0.98201570202665689</v>
      </c>
    </row>
    <row r="739" spans="1:8">
      <c r="A739" s="124" t="s">
        <v>489</v>
      </c>
      <c r="B739" s="125" t="s">
        <v>840</v>
      </c>
      <c r="C739" s="125" t="s">
        <v>292</v>
      </c>
      <c r="D739" s="125" t="s">
        <v>490</v>
      </c>
      <c r="E739" s="125"/>
      <c r="F739" s="126">
        <v>1095.4000000000001</v>
      </c>
      <c r="G739" s="126">
        <v>1075.7</v>
      </c>
      <c r="H739" s="127">
        <v>0.98201570202665689</v>
      </c>
    </row>
    <row r="740" spans="1:8">
      <c r="A740" s="124" t="s">
        <v>566</v>
      </c>
      <c r="B740" s="125" t="s">
        <v>840</v>
      </c>
      <c r="C740" s="125" t="s">
        <v>292</v>
      </c>
      <c r="D740" s="125" t="s">
        <v>567</v>
      </c>
      <c r="E740" s="125"/>
      <c r="F740" s="126">
        <v>31.4</v>
      </c>
      <c r="G740" s="126">
        <v>31.4</v>
      </c>
      <c r="H740" s="127">
        <v>1</v>
      </c>
    </row>
    <row r="741" spans="1:8">
      <c r="A741" s="124" t="s">
        <v>349</v>
      </c>
      <c r="B741" s="125" t="s">
        <v>840</v>
      </c>
      <c r="C741" s="125" t="s">
        <v>292</v>
      </c>
      <c r="D741" s="125" t="s">
        <v>570</v>
      </c>
      <c r="E741" s="125"/>
      <c r="F741" s="126">
        <v>31.4</v>
      </c>
      <c r="G741" s="126">
        <v>31.4</v>
      </c>
      <c r="H741" s="127">
        <v>1</v>
      </c>
    </row>
    <row r="742" spans="1:8">
      <c r="A742" s="124" t="s">
        <v>341</v>
      </c>
      <c r="B742" s="125" t="s">
        <v>840</v>
      </c>
      <c r="C742" s="125" t="s">
        <v>292</v>
      </c>
      <c r="D742" s="125" t="s">
        <v>572</v>
      </c>
      <c r="E742" s="125"/>
      <c r="F742" s="126">
        <v>31.4</v>
      </c>
      <c r="G742" s="126">
        <v>31.4</v>
      </c>
      <c r="H742" s="127">
        <v>1</v>
      </c>
    </row>
    <row r="743" spans="1:8">
      <c r="A743" s="129" t="s">
        <v>343</v>
      </c>
      <c r="B743" s="130" t="s">
        <v>840</v>
      </c>
      <c r="C743" s="130" t="s">
        <v>292</v>
      </c>
      <c r="D743" s="130" t="s">
        <v>572</v>
      </c>
      <c r="E743" s="130" t="s">
        <v>344</v>
      </c>
      <c r="F743" s="131">
        <v>23.9</v>
      </c>
      <c r="G743" s="131">
        <v>23.9</v>
      </c>
      <c r="H743" s="132">
        <v>1</v>
      </c>
    </row>
    <row r="744" spans="1:8">
      <c r="A744" s="129" t="s">
        <v>469</v>
      </c>
      <c r="B744" s="130" t="s">
        <v>840</v>
      </c>
      <c r="C744" s="130" t="s">
        <v>292</v>
      </c>
      <c r="D744" s="130" t="s">
        <v>572</v>
      </c>
      <c r="E744" s="130" t="s">
        <v>470</v>
      </c>
      <c r="F744" s="131">
        <v>7.5</v>
      </c>
      <c r="G744" s="131">
        <v>7.5</v>
      </c>
      <c r="H744" s="132">
        <v>1</v>
      </c>
    </row>
    <row r="745" spans="1:8">
      <c r="A745" s="124" t="s">
        <v>574</v>
      </c>
      <c r="B745" s="125" t="s">
        <v>840</v>
      </c>
      <c r="C745" s="125" t="s">
        <v>292</v>
      </c>
      <c r="D745" s="125" t="s">
        <v>575</v>
      </c>
      <c r="E745" s="125"/>
      <c r="F745" s="126">
        <v>1064</v>
      </c>
      <c r="G745" s="126">
        <v>1044.3</v>
      </c>
      <c r="H745" s="127">
        <v>0.98148496240601502</v>
      </c>
    </row>
    <row r="746" spans="1:8">
      <c r="A746" s="124" t="s">
        <v>333</v>
      </c>
      <c r="B746" s="125" t="s">
        <v>840</v>
      </c>
      <c r="C746" s="125" t="s">
        <v>292</v>
      </c>
      <c r="D746" s="125" t="s">
        <v>576</v>
      </c>
      <c r="E746" s="125"/>
      <c r="F746" s="126">
        <v>40</v>
      </c>
      <c r="G746" s="126">
        <v>35</v>
      </c>
      <c r="H746" s="127">
        <v>0.875</v>
      </c>
    </row>
    <row r="747" spans="1:8">
      <c r="A747" s="124" t="s">
        <v>341</v>
      </c>
      <c r="B747" s="125" t="s">
        <v>840</v>
      </c>
      <c r="C747" s="125" t="s">
        <v>292</v>
      </c>
      <c r="D747" s="125" t="s">
        <v>577</v>
      </c>
      <c r="E747" s="125"/>
      <c r="F747" s="126">
        <v>40</v>
      </c>
      <c r="G747" s="126">
        <v>35</v>
      </c>
      <c r="H747" s="127">
        <v>0.875</v>
      </c>
    </row>
    <row r="748" spans="1:8">
      <c r="A748" s="129" t="s">
        <v>343</v>
      </c>
      <c r="B748" s="130" t="s">
        <v>840</v>
      </c>
      <c r="C748" s="130" t="s">
        <v>292</v>
      </c>
      <c r="D748" s="130" t="s">
        <v>577</v>
      </c>
      <c r="E748" s="130" t="s">
        <v>344</v>
      </c>
      <c r="F748" s="131">
        <v>40</v>
      </c>
      <c r="G748" s="131">
        <v>35</v>
      </c>
      <c r="H748" s="132">
        <v>0.875</v>
      </c>
    </row>
    <row r="749" spans="1:8">
      <c r="A749" s="124" t="s">
        <v>349</v>
      </c>
      <c r="B749" s="125" t="s">
        <v>840</v>
      </c>
      <c r="C749" s="125" t="s">
        <v>292</v>
      </c>
      <c r="D749" s="125" t="s">
        <v>578</v>
      </c>
      <c r="E749" s="125"/>
      <c r="F749" s="126">
        <v>1024</v>
      </c>
      <c r="G749" s="126">
        <v>1009.3</v>
      </c>
      <c r="H749" s="127">
        <v>0.98564453124999996</v>
      </c>
    </row>
    <row r="750" spans="1:8">
      <c r="A750" s="124" t="s">
        <v>341</v>
      </c>
      <c r="B750" s="125" t="s">
        <v>840</v>
      </c>
      <c r="C750" s="125" t="s">
        <v>292</v>
      </c>
      <c r="D750" s="125" t="s">
        <v>580</v>
      </c>
      <c r="E750" s="125"/>
      <c r="F750" s="126">
        <v>1024</v>
      </c>
      <c r="G750" s="126">
        <v>1009.3</v>
      </c>
      <c r="H750" s="127">
        <v>0.98564453124999996</v>
      </c>
    </row>
    <row r="751" spans="1:8">
      <c r="A751" s="129" t="s">
        <v>343</v>
      </c>
      <c r="B751" s="130" t="s">
        <v>840</v>
      </c>
      <c r="C751" s="130" t="s">
        <v>292</v>
      </c>
      <c r="D751" s="130" t="s">
        <v>580</v>
      </c>
      <c r="E751" s="130" t="s">
        <v>344</v>
      </c>
      <c r="F751" s="131">
        <v>834.30000000000007</v>
      </c>
      <c r="G751" s="131">
        <v>828.8</v>
      </c>
      <c r="H751" s="132">
        <v>0.99340764712932983</v>
      </c>
    </row>
    <row r="752" spans="1:8">
      <c r="A752" s="129" t="s">
        <v>469</v>
      </c>
      <c r="B752" s="130" t="s">
        <v>840</v>
      </c>
      <c r="C752" s="130" t="s">
        <v>292</v>
      </c>
      <c r="D752" s="130" t="s">
        <v>580</v>
      </c>
      <c r="E752" s="130" t="s">
        <v>470</v>
      </c>
      <c r="F752" s="131">
        <v>189.70000000000002</v>
      </c>
      <c r="G752" s="131">
        <v>180.5</v>
      </c>
      <c r="H752" s="132">
        <v>0.95150237216657874</v>
      </c>
    </row>
    <row r="753" spans="1:8">
      <c r="A753" s="124" t="s">
        <v>293</v>
      </c>
      <c r="B753" s="125" t="s">
        <v>840</v>
      </c>
      <c r="C753" s="125" t="s">
        <v>294</v>
      </c>
      <c r="D753" s="125"/>
      <c r="E753" s="125"/>
      <c r="F753" s="126">
        <v>925.79999999999927</v>
      </c>
      <c r="G753" s="126">
        <v>925.8</v>
      </c>
      <c r="H753" s="127">
        <v>1.0000000000000007</v>
      </c>
    </row>
    <row r="754" spans="1:8">
      <c r="A754" s="124" t="s">
        <v>489</v>
      </c>
      <c r="B754" s="125" t="s">
        <v>840</v>
      </c>
      <c r="C754" s="125" t="s">
        <v>294</v>
      </c>
      <c r="D754" s="125" t="s">
        <v>490</v>
      </c>
      <c r="E754" s="125"/>
      <c r="F754" s="126">
        <v>925.79999999999927</v>
      </c>
      <c r="G754" s="126">
        <v>925.8</v>
      </c>
      <c r="H754" s="127">
        <v>1.0000000000000007</v>
      </c>
    </row>
    <row r="755" spans="1:8">
      <c r="A755" s="124" t="s">
        <v>561</v>
      </c>
      <c r="B755" s="125" t="s">
        <v>840</v>
      </c>
      <c r="C755" s="125" t="s">
        <v>294</v>
      </c>
      <c r="D755" s="125" t="s">
        <v>562</v>
      </c>
      <c r="E755" s="125"/>
      <c r="F755" s="126">
        <v>925.79999999999927</v>
      </c>
      <c r="G755" s="126">
        <v>925.8</v>
      </c>
      <c r="H755" s="127">
        <v>1.0000000000000007</v>
      </c>
    </row>
    <row r="756" spans="1:8">
      <c r="A756" s="124" t="s">
        <v>349</v>
      </c>
      <c r="B756" s="125" t="s">
        <v>840</v>
      </c>
      <c r="C756" s="125" t="s">
        <v>294</v>
      </c>
      <c r="D756" s="125" t="s">
        <v>563</v>
      </c>
      <c r="E756" s="125"/>
      <c r="F756" s="126">
        <v>925.79999999999927</v>
      </c>
      <c r="G756" s="126">
        <v>925.8</v>
      </c>
      <c r="H756" s="127">
        <v>1.0000000000000007</v>
      </c>
    </row>
    <row r="757" spans="1:8">
      <c r="A757" s="124" t="s">
        <v>335</v>
      </c>
      <c r="B757" s="125" t="s">
        <v>840</v>
      </c>
      <c r="C757" s="125" t="s">
        <v>294</v>
      </c>
      <c r="D757" s="125" t="s">
        <v>564</v>
      </c>
      <c r="E757" s="125"/>
      <c r="F757" s="126">
        <v>512.79999999999995</v>
      </c>
      <c r="G757" s="126">
        <v>512.79999999999995</v>
      </c>
      <c r="H757" s="127">
        <v>1</v>
      </c>
    </row>
    <row r="758" spans="1:8" ht="38.25">
      <c r="A758" s="129" t="s">
        <v>337</v>
      </c>
      <c r="B758" s="130" t="s">
        <v>840</v>
      </c>
      <c r="C758" s="130" t="s">
        <v>294</v>
      </c>
      <c r="D758" s="130" t="s">
        <v>564</v>
      </c>
      <c r="E758" s="130" t="s">
        <v>338</v>
      </c>
      <c r="F758" s="131">
        <v>458.40000000000003</v>
      </c>
      <c r="G758" s="131">
        <v>458.4</v>
      </c>
      <c r="H758" s="132">
        <v>0.99999999999999989</v>
      </c>
    </row>
    <row r="759" spans="1:8">
      <c r="A759" s="129" t="s">
        <v>469</v>
      </c>
      <c r="B759" s="130" t="s">
        <v>840</v>
      </c>
      <c r="C759" s="130" t="s">
        <v>294</v>
      </c>
      <c r="D759" s="130" t="s">
        <v>564</v>
      </c>
      <c r="E759" s="130" t="s">
        <v>470</v>
      </c>
      <c r="F759" s="131">
        <v>54.399999999999991</v>
      </c>
      <c r="G759" s="131">
        <v>54.4</v>
      </c>
      <c r="H759" s="132">
        <v>1.0000000000000002</v>
      </c>
    </row>
    <row r="760" spans="1:8">
      <c r="A760" s="124" t="s">
        <v>341</v>
      </c>
      <c r="B760" s="125" t="s">
        <v>840</v>
      </c>
      <c r="C760" s="125" t="s">
        <v>294</v>
      </c>
      <c r="D760" s="125" t="s">
        <v>565</v>
      </c>
      <c r="E760" s="125"/>
      <c r="F760" s="126">
        <v>413</v>
      </c>
      <c r="G760" s="126">
        <v>413</v>
      </c>
      <c r="H760" s="127">
        <v>1</v>
      </c>
    </row>
    <row r="761" spans="1:8">
      <c r="A761" s="129" t="s">
        <v>343</v>
      </c>
      <c r="B761" s="130" t="s">
        <v>840</v>
      </c>
      <c r="C761" s="130" t="s">
        <v>294</v>
      </c>
      <c r="D761" s="130" t="s">
        <v>565</v>
      </c>
      <c r="E761" s="130" t="s">
        <v>344</v>
      </c>
      <c r="F761" s="131">
        <v>401.70000000000005</v>
      </c>
      <c r="G761" s="131">
        <v>401.7</v>
      </c>
      <c r="H761" s="132">
        <v>0.99999999999999989</v>
      </c>
    </row>
    <row r="762" spans="1:8">
      <c r="A762" s="129" t="s">
        <v>469</v>
      </c>
      <c r="B762" s="130" t="s">
        <v>840</v>
      </c>
      <c r="C762" s="130" t="s">
        <v>294</v>
      </c>
      <c r="D762" s="130" t="s">
        <v>565</v>
      </c>
      <c r="E762" s="130" t="s">
        <v>470</v>
      </c>
      <c r="F762" s="131">
        <v>11.300000000000011</v>
      </c>
      <c r="G762" s="131">
        <v>11.3</v>
      </c>
      <c r="H762" s="132">
        <v>0.99999999999999911</v>
      </c>
    </row>
    <row r="763" spans="1:8">
      <c r="A763" s="124" t="s">
        <v>295</v>
      </c>
      <c r="B763" s="125" t="s">
        <v>840</v>
      </c>
      <c r="C763" s="125" t="s">
        <v>296</v>
      </c>
      <c r="D763" s="125"/>
      <c r="E763" s="125"/>
      <c r="F763" s="126">
        <v>69291.7</v>
      </c>
      <c r="G763" s="126">
        <v>69150.100000000006</v>
      </c>
      <c r="H763" s="127">
        <v>0.99795646520434644</v>
      </c>
    </row>
    <row r="764" spans="1:8">
      <c r="A764" s="124" t="s">
        <v>489</v>
      </c>
      <c r="B764" s="125" t="s">
        <v>840</v>
      </c>
      <c r="C764" s="125" t="s">
        <v>296</v>
      </c>
      <c r="D764" s="125" t="s">
        <v>490</v>
      </c>
      <c r="E764" s="125"/>
      <c r="F764" s="126">
        <v>69291.7</v>
      </c>
      <c r="G764" s="126">
        <v>69150.100000000006</v>
      </c>
      <c r="H764" s="127">
        <v>0.99795646520434644</v>
      </c>
    </row>
    <row r="765" spans="1:8" ht="25.5">
      <c r="A765" s="124" t="s">
        <v>548</v>
      </c>
      <c r="B765" s="125" t="s">
        <v>840</v>
      </c>
      <c r="C765" s="125" t="s">
        <v>296</v>
      </c>
      <c r="D765" s="125" t="s">
        <v>549</v>
      </c>
      <c r="E765" s="125"/>
      <c r="F765" s="126">
        <v>68996.100000000006</v>
      </c>
      <c r="G765" s="126">
        <v>68901.5</v>
      </c>
      <c r="H765" s="127">
        <v>0.99862890801074256</v>
      </c>
    </row>
    <row r="766" spans="1:8">
      <c r="A766" s="124" t="s">
        <v>333</v>
      </c>
      <c r="B766" s="125" t="s">
        <v>840</v>
      </c>
      <c r="C766" s="125" t="s">
        <v>296</v>
      </c>
      <c r="D766" s="125" t="s">
        <v>550</v>
      </c>
      <c r="E766" s="125"/>
      <c r="F766" s="126">
        <v>10294.700000000001</v>
      </c>
      <c r="G766" s="126">
        <v>10233.800000000001</v>
      </c>
      <c r="H766" s="127">
        <v>0.99408433465763946</v>
      </c>
    </row>
    <row r="767" spans="1:8">
      <c r="A767" s="124" t="s">
        <v>335</v>
      </c>
      <c r="B767" s="125" t="s">
        <v>840</v>
      </c>
      <c r="C767" s="125" t="s">
        <v>296</v>
      </c>
      <c r="D767" s="125" t="s">
        <v>551</v>
      </c>
      <c r="E767" s="125"/>
      <c r="F767" s="126">
        <v>96.7</v>
      </c>
      <c r="G767" s="126">
        <v>94.2</v>
      </c>
      <c r="H767" s="127">
        <v>0.97414684591520162</v>
      </c>
    </row>
    <row r="768" spans="1:8" ht="38.25">
      <c r="A768" s="129" t="s">
        <v>337</v>
      </c>
      <c r="B768" s="130" t="s">
        <v>840</v>
      </c>
      <c r="C768" s="130" t="s">
        <v>296</v>
      </c>
      <c r="D768" s="130" t="s">
        <v>551</v>
      </c>
      <c r="E768" s="130" t="s">
        <v>338</v>
      </c>
      <c r="F768" s="131">
        <v>94.2</v>
      </c>
      <c r="G768" s="131">
        <v>94.2</v>
      </c>
      <c r="H768" s="132">
        <v>1</v>
      </c>
    </row>
    <row r="769" spans="1:8" ht="25.5">
      <c r="A769" s="124" t="s">
        <v>345</v>
      </c>
      <c r="B769" s="125" t="s">
        <v>840</v>
      </c>
      <c r="C769" s="125" t="s">
        <v>296</v>
      </c>
      <c r="D769" s="125" t="s">
        <v>552</v>
      </c>
      <c r="E769" s="125"/>
      <c r="F769" s="126">
        <v>10198</v>
      </c>
      <c r="G769" s="126">
        <v>10139.6</v>
      </c>
      <c r="H769" s="127">
        <v>0.99427338693861544</v>
      </c>
    </row>
    <row r="770" spans="1:8" ht="38.25">
      <c r="A770" s="124" t="s">
        <v>347</v>
      </c>
      <c r="B770" s="125" t="s">
        <v>840</v>
      </c>
      <c r="C770" s="125" t="s">
        <v>296</v>
      </c>
      <c r="D770" s="125" t="s">
        <v>553</v>
      </c>
      <c r="E770" s="125"/>
      <c r="F770" s="126">
        <v>10198</v>
      </c>
      <c r="G770" s="126">
        <v>10139.6</v>
      </c>
      <c r="H770" s="127">
        <v>0.99427338693861544</v>
      </c>
    </row>
    <row r="771" spans="1:8" ht="38.25">
      <c r="A771" s="129" t="s">
        <v>337</v>
      </c>
      <c r="B771" s="130" t="s">
        <v>840</v>
      </c>
      <c r="C771" s="130" t="s">
        <v>296</v>
      </c>
      <c r="D771" s="130" t="s">
        <v>553</v>
      </c>
      <c r="E771" s="130" t="s">
        <v>338</v>
      </c>
      <c r="F771" s="131">
        <v>10198</v>
      </c>
      <c r="G771" s="131">
        <v>10139.6</v>
      </c>
      <c r="H771" s="132">
        <v>0.99427338693861544</v>
      </c>
    </row>
    <row r="772" spans="1:8">
      <c r="A772" s="124" t="s">
        <v>349</v>
      </c>
      <c r="B772" s="125" t="s">
        <v>840</v>
      </c>
      <c r="C772" s="125" t="s">
        <v>296</v>
      </c>
      <c r="D772" s="125" t="s">
        <v>554</v>
      </c>
      <c r="E772" s="125"/>
      <c r="F772" s="126">
        <v>58701.399999999994</v>
      </c>
      <c r="G772" s="126">
        <v>58667.7</v>
      </c>
      <c r="H772" s="127">
        <v>0.99942590807033571</v>
      </c>
    </row>
    <row r="773" spans="1:8">
      <c r="A773" s="124" t="s">
        <v>335</v>
      </c>
      <c r="B773" s="125" t="s">
        <v>840</v>
      </c>
      <c r="C773" s="125" t="s">
        <v>296</v>
      </c>
      <c r="D773" s="125" t="s">
        <v>555</v>
      </c>
      <c r="E773" s="125"/>
      <c r="F773" s="126">
        <v>465.69999999999817</v>
      </c>
      <c r="G773" s="126">
        <v>464.8</v>
      </c>
      <c r="H773" s="127">
        <v>0.99806742538115056</v>
      </c>
    </row>
    <row r="774" spans="1:8" ht="38.25">
      <c r="A774" s="129" t="s">
        <v>337</v>
      </c>
      <c r="B774" s="130" t="s">
        <v>840</v>
      </c>
      <c r="C774" s="130" t="s">
        <v>296</v>
      </c>
      <c r="D774" s="130" t="s">
        <v>555</v>
      </c>
      <c r="E774" s="130" t="s">
        <v>338</v>
      </c>
      <c r="F774" s="131">
        <v>463.19999999999817</v>
      </c>
      <c r="G774" s="131">
        <v>462.3</v>
      </c>
      <c r="H774" s="132">
        <v>0.99805699481865684</v>
      </c>
    </row>
    <row r="775" spans="1:8">
      <c r="A775" s="129" t="s">
        <v>339</v>
      </c>
      <c r="B775" s="130" t="s">
        <v>840</v>
      </c>
      <c r="C775" s="130" t="s">
        <v>296</v>
      </c>
      <c r="D775" s="130" t="s">
        <v>555</v>
      </c>
      <c r="E775" s="130" t="s">
        <v>340</v>
      </c>
      <c r="F775" s="131">
        <v>2.5</v>
      </c>
      <c r="G775" s="131">
        <v>2.5</v>
      </c>
      <c r="H775" s="132">
        <v>1</v>
      </c>
    </row>
    <row r="776" spans="1:8">
      <c r="A776" s="124" t="s">
        <v>352</v>
      </c>
      <c r="B776" s="125" t="s">
        <v>840</v>
      </c>
      <c r="C776" s="125" t="s">
        <v>296</v>
      </c>
      <c r="D776" s="125" t="s">
        <v>556</v>
      </c>
      <c r="E776" s="125"/>
      <c r="F776" s="126">
        <v>593.4</v>
      </c>
      <c r="G776" s="126">
        <v>581.1</v>
      </c>
      <c r="H776" s="127">
        <v>0.97927199191102132</v>
      </c>
    </row>
    <row r="777" spans="1:8">
      <c r="A777" s="129" t="s">
        <v>343</v>
      </c>
      <c r="B777" s="130" t="s">
        <v>840</v>
      </c>
      <c r="C777" s="130" t="s">
        <v>296</v>
      </c>
      <c r="D777" s="130" t="s">
        <v>556</v>
      </c>
      <c r="E777" s="130" t="s">
        <v>344</v>
      </c>
      <c r="F777" s="131">
        <v>593.4</v>
      </c>
      <c r="G777" s="131">
        <v>581.1</v>
      </c>
      <c r="H777" s="132">
        <v>0.97927199191102132</v>
      </c>
    </row>
    <row r="778" spans="1:8">
      <c r="A778" s="124" t="s">
        <v>341</v>
      </c>
      <c r="B778" s="125" t="s">
        <v>840</v>
      </c>
      <c r="C778" s="125" t="s">
        <v>296</v>
      </c>
      <c r="D778" s="125" t="s">
        <v>557</v>
      </c>
      <c r="E778" s="125"/>
      <c r="F778" s="126">
        <v>3035.4</v>
      </c>
      <c r="G778" s="126">
        <v>3026.2</v>
      </c>
      <c r="H778" s="127">
        <v>0.99696909797720223</v>
      </c>
    </row>
    <row r="779" spans="1:8">
      <c r="A779" s="129" t="s">
        <v>343</v>
      </c>
      <c r="B779" s="130" t="s">
        <v>840</v>
      </c>
      <c r="C779" s="130" t="s">
        <v>296</v>
      </c>
      <c r="D779" s="130" t="s">
        <v>557</v>
      </c>
      <c r="E779" s="130" t="s">
        <v>344</v>
      </c>
      <c r="F779" s="131">
        <v>3019.4</v>
      </c>
      <c r="G779" s="131">
        <v>3010.2</v>
      </c>
      <c r="H779" s="132">
        <v>0.99695303702722382</v>
      </c>
    </row>
    <row r="780" spans="1:8">
      <c r="A780" s="129" t="s">
        <v>355</v>
      </c>
      <c r="B780" s="130" t="s">
        <v>840</v>
      </c>
      <c r="C780" s="130" t="s">
        <v>296</v>
      </c>
      <c r="D780" s="130" t="s">
        <v>557</v>
      </c>
      <c r="E780" s="130" t="s">
        <v>356</v>
      </c>
      <c r="F780" s="131">
        <v>16</v>
      </c>
      <c r="G780" s="131">
        <v>16</v>
      </c>
      <c r="H780" s="132">
        <v>1</v>
      </c>
    </row>
    <row r="781" spans="1:8">
      <c r="A781" s="124" t="s">
        <v>368</v>
      </c>
      <c r="B781" s="125" t="s">
        <v>840</v>
      </c>
      <c r="C781" s="125" t="s">
        <v>296</v>
      </c>
      <c r="D781" s="125" t="s">
        <v>558</v>
      </c>
      <c r="E781" s="125"/>
      <c r="F781" s="126">
        <v>49.9</v>
      </c>
      <c r="G781" s="126">
        <v>38.5</v>
      </c>
      <c r="H781" s="127">
        <v>0.77154308617234468</v>
      </c>
    </row>
    <row r="782" spans="1:8">
      <c r="A782" s="129" t="s">
        <v>355</v>
      </c>
      <c r="B782" s="130" t="s">
        <v>840</v>
      </c>
      <c r="C782" s="130" t="s">
        <v>296</v>
      </c>
      <c r="D782" s="130" t="s">
        <v>558</v>
      </c>
      <c r="E782" s="130" t="s">
        <v>356</v>
      </c>
      <c r="F782" s="131">
        <v>49.9</v>
      </c>
      <c r="G782" s="131">
        <v>38.5</v>
      </c>
      <c r="H782" s="132">
        <v>0.77154308617234468</v>
      </c>
    </row>
    <row r="783" spans="1:8" ht="25.5">
      <c r="A783" s="124" t="s">
        <v>345</v>
      </c>
      <c r="B783" s="125" t="s">
        <v>840</v>
      </c>
      <c r="C783" s="125" t="s">
        <v>296</v>
      </c>
      <c r="D783" s="125" t="s">
        <v>559</v>
      </c>
      <c r="E783" s="125"/>
      <c r="F783" s="126">
        <v>54559.5</v>
      </c>
      <c r="G783" s="126">
        <v>54557.1</v>
      </c>
      <c r="H783" s="127">
        <v>0.99995601132708323</v>
      </c>
    </row>
    <row r="784" spans="1:8" ht="38.25">
      <c r="A784" s="124" t="s">
        <v>347</v>
      </c>
      <c r="B784" s="125" t="s">
        <v>840</v>
      </c>
      <c r="C784" s="125" t="s">
        <v>296</v>
      </c>
      <c r="D784" s="125" t="s">
        <v>560</v>
      </c>
      <c r="E784" s="125"/>
      <c r="F784" s="126">
        <v>54559.5</v>
      </c>
      <c r="G784" s="126">
        <v>54557.1</v>
      </c>
      <c r="H784" s="127">
        <v>0.99995601132708323</v>
      </c>
    </row>
    <row r="785" spans="1:8" ht="38.25">
      <c r="A785" s="129" t="s">
        <v>337</v>
      </c>
      <c r="B785" s="130" t="s">
        <v>840</v>
      </c>
      <c r="C785" s="130" t="s">
        <v>296</v>
      </c>
      <c r="D785" s="130" t="s">
        <v>560</v>
      </c>
      <c r="E785" s="130" t="s">
        <v>338</v>
      </c>
      <c r="F785" s="131">
        <v>54559.5</v>
      </c>
      <c r="G785" s="131">
        <v>54557.1</v>
      </c>
      <c r="H785" s="132">
        <v>0.99995601132708323</v>
      </c>
    </row>
    <row r="786" spans="1:8">
      <c r="A786" s="124" t="s">
        <v>566</v>
      </c>
      <c r="B786" s="125" t="s">
        <v>840</v>
      </c>
      <c r="C786" s="125" t="s">
        <v>296</v>
      </c>
      <c r="D786" s="125" t="s">
        <v>567</v>
      </c>
      <c r="E786" s="125"/>
      <c r="F786" s="126">
        <v>205.6</v>
      </c>
      <c r="G786" s="126">
        <v>158.6</v>
      </c>
      <c r="H786" s="127">
        <v>0.77140077821011677</v>
      </c>
    </row>
    <row r="787" spans="1:8">
      <c r="A787" s="124" t="s">
        <v>333</v>
      </c>
      <c r="B787" s="125" t="s">
        <v>840</v>
      </c>
      <c r="C787" s="125" t="s">
        <v>296</v>
      </c>
      <c r="D787" s="125" t="s">
        <v>568</v>
      </c>
      <c r="E787" s="125"/>
      <c r="F787" s="126">
        <v>30.5</v>
      </c>
      <c r="G787" s="126">
        <v>0</v>
      </c>
      <c r="H787" s="127">
        <v>0</v>
      </c>
    </row>
    <row r="788" spans="1:8">
      <c r="A788" s="124" t="s">
        <v>341</v>
      </c>
      <c r="B788" s="125" t="s">
        <v>840</v>
      </c>
      <c r="C788" s="125" t="s">
        <v>296</v>
      </c>
      <c r="D788" s="125" t="s">
        <v>569</v>
      </c>
      <c r="E788" s="125"/>
      <c r="F788" s="126">
        <v>30.5</v>
      </c>
      <c r="G788" s="126">
        <v>0</v>
      </c>
      <c r="H788" s="127">
        <v>0</v>
      </c>
    </row>
    <row r="789" spans="1:8">
      <c r="A789" s="129" t="s">
        <v>343</v>
      </c>
      <c r="B789" s="130" t="s">
        <v>840</v>
      </c>
      <c r="C789" s="130" t="s">
        <v>296</v>
      </c>
      <c r="D789" s="130" t="s">
        <v>569</v>
      </c>
      <c r="E789" s="130" t="s">
        <v>344</v>
      </c>
      <c r="F789" s="131">
        <v>30.5</v>
      </c>
      <c r="G789" s="131">
        <v>0</v>
      </c>
      <c r="H789" s="132">
        <v>0</v>
      </c>
    </row>
    <row r="790" spans="1:8">
      <c r="A790" s="124" t="s">
        <v>349</v>
      </c>
      <c r="B790" s="125" t="s">
        <v>840</v>
      </c>
      <c r="C790" s="125" t="s">
        <v>296</v>
      </c>
      <c r="D790" s="125" t="s">
        <v>570</v>
      </c>
      <c r="E790" s="125"/>
      <c r="F790" s="126">
        <v>175.1</v>
      </c>
      <c r="G790" s="126">
        <v>158.6</v>
      </c>
      <c r="H790" s="127">
        <v>0.90576813249571675</v>
      </c>
    </row>
    <row r="791" spans="1:8">
      <c r="A791" s="124" t="s">
        <v>341</v>
      </c>
      <c r="B791" s="125" t="s">
        <v>840</v>
      </c>
      <c r="C791" s="125" t="s">
        <v>296</v>
      </c>
      <c r="D791" s="125" t="s">
        <v>572</v>
      </c>
      <c r="E791" s="125"/>
      <c r="F791" s="126">
        <v>175.1</v>
      </c>
      <c r="G791" s="126">
        <v>158.6</v>
      </c>
      <c r="H791" s="127">
        <v>0.90576813249571675</v>
      </c>
    </row>
    <row r="792" spans="1:8">
      <c r="A792" s="129" t="s">
        <v>343</v>
      </c>
      <c r="B792" s="130" t="s">
        <v>840</v>
      </c>
      <c r="C792" s="130" t="s">
        <v>296</v>
      </c>
      <c r="D792" s="130" t="s">
        <v>572</v>
      </c>
      <c r="E792" s="130" t="s">
        <v>344</v>
      </c>
      <c r="F792" s="131">
        <v>175.1</v>
      </c>
      <c r="G792" s="131">
        <v>158.6</v>
      </c>
      <c r="H792" s="132">
        <v>0.90576813249571675</v>
      </c>
    </row>
    <row r="793" spans="1:8">
      <c r="A793" s="124" t="s">
        <v>574</v>
      </c>
      <c r="B793" s="125" t="s">
        <v>840</v>
      </c>
      <c r="C793" s="125" t="s">
        <v>296</v>
      </c>
      <c r="D793" s="125" t="s">
        <v>575</v>
      </c>
      <c r="E793" s="125"/>
      <c r="F793" s="126">
        <v>90</v>
      </c>
      <c r="G793" s="126">
        <v>90</v>
      </c>
      <c r="H793" s="127">
        <v>1</v>
      </c>
    </row>
    <row r="794" spans="1:8">
      <c r="A794" s="124" t="s">
        <v>349</v>
      </c>
      <c r="B794" s="125" t="s">
        <v>840</v>
      </c>
      <c r="C794" s="125" t="s">
        <v>296</v>
      </c>
      <c r="D794" s="125" t="s">
        <v>578</v>
      </c>
      <c r="E794" s="125"/>
      <c r="F794" s="126">
        <v>90</v>
      </c>
      <c r="G794" s="126">
        <v>90</v>
      </c>
      <c r="H794" s="127">
        <v>1</v>
      </c>
    </row>
    <row r="795" spans="1:8" ht="25.5">
      <c r="A795" s="124" t="s">
        <v>366</v>
      </c>
      <c r="B795" s="125" t="s">
        <v>840</v>
      </c>
      <c r="C795" s="125" t="s">
        <v>296</v>
      </c>
      <c r="D795" s="125" t="s">
        <v>581</v>
      </c>
      <c r="E795" s="125"/>
      <c r="F795" s="126">
        <v>90</v>
      </c>
      <c r="G795" s="126">
        <v>90</v>
      </c>
      <c r="H795" s="127">
        <v>1</v>
      </c>
    </row>
    <row r="796" spans="1:8">
      <c r="A796" s="129" t="s">
        <v>343</v>
      </c>
      <c r="B796" s="130" t="s">
        <v>840</v>
      </c>
      <c r="C796" s="130" t="s">
        <v>296</v>
      </c>
      <c r="D796" s="130" t="s">
        <v>581</v>
      </c>
      <c r="E796" s="130" t="s">
        <v>344</v>
      </c>
      <c r="F796" s="131">
        <v>50</v>
      </c>
      <c r="G796" s="131">
        <v>50</v>
      </c>
      <c r="H796" s="132">
        <v>1</v>
      </c>
    </row>
    <row r="797" spans="1:8">
      <c r="A797" s="129" t="s">
        <v>339</v>
      </c>
      <c r="B797" s="130" t="s">
        <v>840</v>
      </c>
      <c r="C797" s="130" t="s">
        <v>296</v>
      </c>
      <c r="D797" s="130" t="s">
        <v>581</v>
      </c>
      <c r="E797" s="130" t="s">
        <v>340</v>
      </c>
      <c r="F797" s="131">
        <v>40</v>
      </c>
      <c r="G797" s="131">
        <v>40</v>
      </c>
      <c r="H797" s="132">
        <v>1</v>
      </c>
    </row>
    <row r="798" spans="1:8">
      <c r="A798" s="124" t="s">
        <v>303</v>
      </c>
      <c r="B798" s="125" t="s">
        <v>840</v>
      </c>
      <c r="C798" s="125" t="s">
        <v>304</v>
      </c>
      <c r="D798" s="125"/>
      <c r="E798" s="125"/>
      <c r="F798" s="126">
        <v>12320.500000000002</v>
      </c>
      <c r="G798" s="126">
        <v>12320.4</v>
      </c>
      <c r="H798" s="127">
        <v>0.99999188344628853</v>
      </c>
    </row>
    <row r="799" spans="1:8">
      <c r="A799" s="124" t="s">
        <v>309</v>
      </c>
      <c r="B799" s="125" t="s">
        <v>840</v>
      </c>
      <c r="C799" s="125" t="s">
        <v>310</v>
      </c>
      <c r="D799" s="125"/>
      <c r="E799" s="125"/>
      <c r="F799" s="126">
        <v>11604.100000000002</v>
      </c>
      <c r="G799" s="126">
        <v>11604</v>
      </c>
      <c r="H799" s="127">
        <v>0.99999138235623597</v>
      </c>
    </row>
    <row r="800" spans="1:8">
      <c r="A800" s="124" t="s">
        <v>670</v>
      </c>
      <c r="B800" s="125" t="s">
        <v>840</v>
      </c>
      <c r="C800" s="125" t="s">
        <v>310</v>
      </c>
      <c r="D800" s="125" t="s">
        <v>671</v>
      </c>
      <c r="E800" s="125"/>
      <c r="F800" s="126">
        <v>11604.100000000002</v>
      </c>
      <c r="G800" s="126">
        <v>11604</v>
      </c>
      <c r="H800" s="127">
        <v>0.99999138235623597</v>
      </c>
    </row>
    <row r="801" spans="1:8">
      <c r="A801" s="124" t="s">
        <v>677</v>
      </c>
      <c r="B801" s="125" t="s">
        <v>840</v>
      </c>
      <c r="C801" s="125" t="s">
        <v>310</v>
      </c>
      <c r="D801" s="125" t="s">
        <v>678</v>
      </c>
      <c r="E801" s="125"/>
      <c r="F801" s="126">
        <v>11604.100000000002</v>
      </c>
      <c r="G801" s="126">
        <v>11604</v>
      </c>
      <c r="H801" s="127">
        <v>0.99999138235623597</v>
      </c>
    </row>
    <row r="802" spans="1:8" ht="25.5">
      <c r="A802" s="124" t="s">
        <v>687</v>
      </c>
      <c r="B802" s="125" t="s">
        <v>840</v>
      </c>
      <c r="C802" s="125" t="s">
        <v>310</v>
      </c>
      <c r="D802" s="125" t="s">
        <v>688</v>
      </c>
      <c r="E802" s="125"/>
      <c r="F802" s="126">
        <v>11506.5</v>
      </c>
      <c r="G802" s="126">
        <v>11506.5</v>
      </c>
      <c r="H802" s="127">
        <v>1</v>
      </c>
    </row>
    <row r="803" spans="1:8" ht="25.5">
      <c r="A803" s="124" t="s">
        <v>689</v>
      </c>
      <c r="B803" s="125" t="s">
        <v>840</v>
      </c>
      <c r="C803" s="125" t="s">
        <v>310</v>
      </c>
      <c r="D803" s="125" t="s">
        <v>690</v>
      </c>
      <c r="E803" s="125"/>
      <c r="F803" s="126">
        <v>11506.5</v>
      </c>
      <c r="G803" s="126">
        <v>11506.5</v>
      </c>
      <c r="H803" s="127">
        <v>1</v>
      </c>
    </row>
    <row r="804" spans="1:8">
      <c r="A804" s="129" t="s">
        <v>339</v>
      </c>
      <c r="B804" s="130" t="s">
        <v>840</v>
      </c>
      <c r="C804" s="130" t="s">
        <v>310</v>
      </c>
      <c r="D804" s="130" t="s">
        <v>690</v>
      </c>
      <c r="E804" s="130" t="s">
        <v>340</v>
      </c>
      <c r="F804" s="131">
        <v>9534.8000000000011</v>
      </c>
      <c r="G804" s="131">
        <v>9534.7999999999993</v>
      </c>
      <c r="H804" s="132">
        <v>0.99999999999999978</v>
      </c>
    </row>
    <row r="805" spans="1:8">
      <c r="A805" s="129" t="s">
        <v>469</v>
      </c>
      <c r="B805" s="130" t="s">
        <v>840</v>
      </c>
      <c r="C805" s="130" t="s">
        <v>310</v>
      </c>
      <c r="D805" s="130" t="s">
        <v>690</v>
      </c>
      <c r="E805" s="130" t="s">
        <v>470</v>
      </c>
      <c r="F805" s="131">
        <v>1971.7</v>
      </c>
      <c r="G805" s="131">
        <v>1971.7</v>
      </c>
      <c r="H805" s="132">
        <v>1</v>
      </c>
    </row>
    <row r="806" spans="1:8">
      <c r="A806" s="124" t="s">
        <v>374</v>
      </c>
      <c r="B806" s="125" t="s">
        <v>840</v>
      </c>
      <c r="C806" s="125" t="s">
        <v>310</v>
      </c>
      <c r="D806" s="125" t="s">
        <v>691</v>
      </c>
      <c r="E806" s="125"/>
      <c r="F806" s="126">
        <v>97.6</v>
      </c>
      <c r="G806" s="126">
        <v>97.5</v>
      </c>
      <c r="H806" s="127">
        <v>0.99897540983606559</v>
      </c>
    </row>
    <row r="807" spans="1:8" ht="60.75" customHeight="1">
      <c r="A807" s="143" t="s">
        <v>692</v>
      </c>
      <c r="B807" s="125" t="s">
        <v>840</v>
      </c>
      <c r="C807" s="125" t="s">
        <v>310</v>
      </c>
      <c r="D807" s="125" t="s">
        <v>693</v>
      </c>
      <c r="E807" s="125"/>
      <c r="F807" s="126">
        <v>9.5</v>
      </c>
      <c r="G807" s="126">
        <v>9.5</v>
      </c>
      <c r="H807" s="127">
        <v>1</v>
      </c>
    </row>
    <row r="808" spans="1:8">
      <c r="A808" s="129" t="s">
        <v>339</v>
      </c>
      <c r="B808" s="130" t="s">
        <v>840</v>
      </c>
      <c r="C808" s="130" t="s">
        <v>310</v>
      </c>
      <c r="D808" s="130" t="s">
        <v>693</v>
      </c>
      <c r="E808" s="130" t="s">
        <v>340</v>
      </c>
      <c r="F808" s="131">
        <v>9.5</v>
      </c>
      <c r="G808" s="131">
        <v>9.5</v>
      </c>
      <c r="H808" s="132">
        <v>1</v>
      </c>
    </row>
    <row r="809" spans="1:8" ht="60.75" customHeight="1">
      <c r="A809" s="143" t="s">
        <v>694</v>
      </c>
      <c r="B809" s="125" t="s">
        <v>840</v>
      </c>
      <c r="C809" s="125" t="s">
        <v>310</v>
      </c>
      <c r="D809" s="125" t="s">
        <v>695</v>
      </c>
      <c r="E809" s="125"/>
      <c r="F809" s="126">
        <v>88.1</v>
      </c>
      <c r="G809" s="126">
        <v>88</v>
      </c>
      <c r="H809" s="127">
        <v>0.9988649262202044</v>
      </c>
    </row>
    <row r="810" spans="1:8">
      <c r="A810" s="129" t="s">
        <v>339</v>
      </c>
      <c r="B810" s="130" t="s">
        <v>840</v>
      </c>
      <c r="C810" s="130" t="s">
        <v>310</v>
      </c>
      <c r="D810" s="130" t="s">
        <v>695</v>
      </c>
      <c r="E810" s="130" t="s">
        <v>340</v>
      </c>
      <c r="F810" s="131">
        <v>88.1</v>
      </c>
      <c r="G810" s="131">
        <v>88</v>
      </c>
      <c r="H810" s="132">
        <v>0.9988649262202044</v>
      </c>
    </row>
    <row r="811" spans="1:8">
      <c r="A811" s="124" t="s">
        <v>311</v>
      </c>
      <c r="B811" s="125" t="s">
        <v>840</v>
      </c>
      <c r="C811" s="125" t="s">
        <v>312</v>
      </c>
      <c r="D811" s="125"/>
      <c r="E811" s="125"/>
      <c r="F811" s="126">
        <v>716.4</v>
      </c>
      <c r="G811" s="126">
        <v>716.4</v>
      </c>
      <c r="H811" s="127">
        <v>1</v>
      </c>
    </row>
    <row r="812" spans="1:8">
      <c r="A812" s="124" t="s">
        <v>670</v>
      </c>
      <c r="B812" s="125" t="s">
        <v>840</v>
      </c>
      <c r="C812" s="125" t="s">
        <v>312</v>
      </c>
      <c r="D812" s="125" t="s">
        <v>671</v>
      </c>
      <c r="E812" s="125"/>
      <c r="F812" s="126">
        <v>716.4</v>
      </c>
      <c r="G812" s="126">
        <v>716.4</v>
      </c>
      <c r="H812" s="127">
        <v>1</v>
      </c>
    </row>
    <row r="813" spans="1:8">
      <c r="A813" s="124" t="s">
        <v>677</v>
      </c>
      <c r="B813" s="125" t="s">
        <v>840</v>
      </c>
      <c r="C813" s="125" t="s">
        <v>312</v>
      </c>
      <c r="D813" s="125" t="s">
        <v>678</v>
      </c>
      <c r="E813" s="125"/>
      <c r="F813" s="126">
        <v>716.4</v>
      </c>
      <c r="G813" s="126">
        <v>716.4</v>
      </c>
      <c r="H813" s="127">
        <v>1</v>
      </c>
    </row>
    <row r="814" spans="1:8">
      <c r="A814" s="124" t="s">
        <v>665</v>
      </c>
      <c r="B814" s="125" t="s">
        <v>840</v>
      </c>
      <c r="C814" s="125" t="s">
        <v>312</v>
      </c>
      <c r="D814" s="125" t="s">
        <v>679</v>
      </c>
      <c r="E814" s="125"/>
      <c r="F814" s="126">
        <v>716.4</v>
      </c>
      <c r="G814" s="126">
        <v>716.4</v>
      </c>
      <c r="H814" s="127">
        <v>1</v>
      </c>
    </row>
    <row r="815" spans="1:8">
      <c r="A815" s="124" t="s">
        <v>685</v>
      </c>
      <c r="B815" s="125" t="s">
        <v>840</v>
      </c>
      <c r="C815" s="125" t="s">
        <v>312</v>
      </c>
      <c r="D815" s="125" t="s">
        <v>686</v>
      </c>
      <c r="E815" s="125"/>
      <c r="F815" s="126">
        <v>716.4</v>
      </c>
      <c r="G815" s="126">
        <v>716.4</v>
      </c>
      <c r="H815" s="127">
        <v>1</v>
      </c>
    </row>
    <row r="816" spans="1:8">
      <c r="A816" s="129" t="s">
        <v>339</v>
      </c>
      <c r="B816" s="130" t="s">
        <v>840</v>
      </c>
      <c r="C816" s="130" t="s">
        <v>312</v>
      </c>
      <c r="D816" s="130" t="s">
        <v>686</v>
      </c>
      <c r="E816" s="130" t="s">
        <v>340</v>
      </c>
      <c r="F816" s="131">
        <v>716.4</v>
      </c>
      <c r="G816" s="131">
        <v>716.4</v>
      </c>
      <c r="H816" s="132">
        <v>1</v>
      </c>
    </row>
    <row r="817" spans="1:8">
      <c r="A817" s="124" t="s">
        <v>841</v>
      </c>
      <c r="B817" s="125" t="s">
        <v>842</v>
      </c>
      <c r="C817" s="125"/>
      <c r="D817" s="125"/>
      <c r="E817" s="125"/>
      <c r="F817" s="126">
        <v>219588.5</v>
      </c>
      <c r="G817" s="126">
        <v>217297</v>
      </c>
      <c r="H817" s="127">
        <v>0.98956457191519598</v>
      </c>
    </row>
    <row r="818" spans="1:8">
      <c r="A818" s="124" t="s">
        <v>243</v>
      </c>
      <c r="B818" s="125" t="s">
        <v>842</v>
      </c>
      <c r="C818" s="125" t="s">
        <v>244</v>
      </c>
      <c r="D818" s="125"/>
      <c r="E818" s="125"/>
      <c r="F818" s="126">
        <v>35745.499999999993</v>
      </c>
      <c r="G818" s="126">
        <v>33514</v>
      </c>
      <c r="H818" s="127">
        <v>0.93757256158117819</v>
      </c>
    </row>
    <row r="819" spans="1:8" ht="25.5">
      <c r="A819" s="124" t="s">
        <v>253</v>
      </c>
      <c r="B819" s="125" t="s">
        <v>842</v>
      </c>
      <c r="C819" s="125" t="s">
        <v>254</v>
      </c>
      <c r="D819" s="125"/>
      <c r="E819" s="125"/>
      <c r="F819" s="126">
        <v>35745.499999999993</v>
      </c>
      <c r="G819" s="126">
        <v>33514</v>
      </c>
      <c r="H819" s="127">
        <v>0.93757256158117819</v>
      </c>
    </row>
    <row r="820" spans="1:8">
      <c r="A820" s="124" t="s">
        <v>720</v>
      </c>
      <c r="B820" s="125" t="s">
        <v>842</v>
      </c>
      <c r="C820" s="125" t="s">
        <v>254</v>
      </c>
      <c r="D820" s="125" t="s">
        <v>721</v>
      </c>
      <c r="E820" s="125"/>
      <c r="F820" s="126">
        <v>35745.499999999993</v>
      </c>
      <c r="G820" s="126">
        <v>33514</v>
      </c>
      <c r="H820" s="127">
        <v>0.93757256158117819</v>
      </c>
    </row>
    <row r="821" spans="1:8">
      <c r="A821" s="124" t="s">
        <v>722</v>
      </c>
      <c r="B821" s="125" t="s">
        <v>842</v>
      </c>
      <c r="C821" s="125" t="s">
        <v>254</v>
      </c>
      <c r="D821" s="125" t="s">
        <v>723</v>
      </c>
      <c r="E821" s="125"/>
      <c r="F821" s="126">
        <v>35745.499999999993</v>
      </c>
      <c r="G821" s="126">
        <v>33514</v>
      </c>
      <c r="H821" s="127">
        <v>0.93757256158117819</v>
      </c>
    </row>
    <row r="822" spans="1:8">
      <c r="A822" s="124" t="s">
        <v>333</v>
      </c>
      <c r="B822" s="125" t="s">
        <v>842</v>
      </c>
      <c r="C822" s="125" t="s">
        <v>254</v>
      </c>
      <c r="D822" s="125" t="s">
        <v>724</v>
      </c>
      <c r="E822" s="125"/>
      <c r="F822" s="126">
        <v>21869.4</v>
      </c>
      <c r="G822" s="126">
        <v>21801.7</v>
      </c>
      <c r="H822" s="127">
        <v>0.9969043503708378</v>
      </c>
    </row>
    <row r="823" spans="1:8">
      <c r="A823" s="124" t="s">
        <v>335</v>
      </c>
      <c r="B823" s="125" t="s">
        <v>842</v>
      </c>
      <c r="C823" s="125" t="s">
        <v>254</v>
      </c>
      <c r="D823" s="125" t="s">
        <v>725</v>
      </c>
      <c r="E823" s="125"/>
      <c r="F823" s="126">
        <v>152.6</v>
      </c>
      <c r="G823" s="126">
        <v>152.6</v>
      </c>
      <c r="H823" s="127">
        <v>1</v>
      </c>
    </row>
    <row r="824" spans="1:8" ht="38.25">
      <c r="A824" s="129" t="s">
        <v>337</v>
      </c>
      <c r="B824" s="130" t="s">
        <v>842</v>
      </c>
      <c r="C824" s="130" t="s">
        <v>254</v>
      </c>
      <c r="D824" s="130" t="s">
        <v>725</v>
      </c>
      <c r="E824" s="130" t="s">
        <v>338</v>
      </c>
      <c r="F824" s="131">
        <v>152.6</v>
      </c>
      <c r="G824" s="131">
        <v>152.6</v>
      </c>
      <c r="H824" s="132">
        <v>1</v>
      </c>
    </row>
    <row r="825" spans="1:8">
      <c r="A825" s="124" t="s">
        <v>352</v>
      </c>
      <c r="B825" s="125" t="s">
        <v>842</v>
      </c>
      <c r="C825" s="125" t="s">
        <v>254</v>
      </c>
      <c r="D825" s="125" t="s">
        <v>726</v>
      </c>
      <c r="E825" s="125"/>
      <c r="F825" s="126">
        <v>5.8</v>
      </c>
      <c r="G825" s="126">
        <v>5.8</v>
      </c>
      <c r="H825" s="127">
        <v>1</v>
      </c>
    </row>
    <row r="826" spans="1:8">
      <c r="A826" s="129" t="s">
        <v>343</v>
      </c>
      <c r="B826" s="130" t="s">
        <v>842</v>
      </c>
      <c r="C826" s="130" t="s">
        <v>254</v>
      </c>
      <c r="D826" s="130" t="s">
        <v>726</v>
      </c>
      <c r="E826" s="130" t="s">
        <v>344</v>
      </c>
      <c r="F826" s="131">
        <v>5.8</v>
      </c>
      <c r="G826" s="131">
        <v>5.8</v>
      </c>
      <c r="H826" s="132">
        <v>1</v>
      </c>
    </row>
    <row r="827" spans="1:8">
      <c r="A827" s="124" t="s">
        <v>341</v>
      </c>
      <c r="B827" s="125" t="s">
        <v>842</v>
      </c>
      <c r="C827" s="125" t="s">
        <v>254</v>
      </c>
      <c r="D827" s="125" t="s">
        <v>727</v>
      </c>
      <c r="E827" s="125"/>
      <c r="F827" s="126">
        <v>2126.7999999999997</v>
      </c>
      <c r="G827" s="126">
        <v>2126.8000000000002</v>
      </c>
      <c r="H827" s="127">
        <v>1.0000000000000002</v>
      </c>
    </row>
    <row r="828" spans="1:8">
      <c r="A828" s="129" t="s">
        <v>343</v>
      </c>
      <c r="B828" s="130" t="s">
        <v>842</v>
      </c>
      <c r="C828" s="130" t="s">
        <v>254</v>
      </c>
      <c r="D828" s="130" t="s">
        <v>727</v>
      </c>
      <c r="E828" s="130" t="s">
        <v>344</v>
      </c>
      <c r="F828" s="131">
        <v>2126.7999999999997</v>
      </c>
      <c r="G828" s="131">
        <v>2126.8000000000002</v>
      </c>
      <c r="H828" s="132">
        <v>1.0000000000000002</v>
      </c>
    </row>
    <row r="829" spans="1:8">
      <c r="A829" s="124" t="s">
        <v>357</v>
      </c>
      <c r="B829" s="125" t="s">
        <v>842</v>
      </c>
      <c r="C829" s="125" t="s">
        <v>254</v>
      </c>
      <c r="D829" s="125" t="s">
        <v>728</v>
      </c>
      <c r="E829" s="125"/>
      <c r="F829" s="126">
        <v>39</v>
      </c>
      <c r="G829" s="126">
        <v>39</v>
      </c>
      <c r="H829" s="127">
        <v>1</v>
      </c>
    </row>
    <row r="830" spans="1:8">
      <c r="A830" s="129" t="s">
        <v>343</v>
      </c>
      <c r="B830" s="130" t="s">
        <v>842</v>
      </c>
      <c r="C830" s="130" t="s">
        <v>254</v>
      </c>
      <c r="D830" s="130" t="s">
        <v>728</v>
      </c>
      <c r="E830" s="130" t="s">
        <v>344</v>
      </c>
      <c r="F830" s="131">
        <v>39</v>
      </c>
      <c r="G830" s="131">
        <v>39</v>
      </c>
      <c r="H830" s="132">
        <v>1</v>
      </c>
    </row>
    <row r="831" spans="1:8" ht="25.5">
      <c r="A831" s="124" t="s">
        <v>345</v>
      </c>
      <c r="B831" s="125" t="s">
        <v>842</v>
      </c>
      <c r="C831" s="125" t="s">
        <v>254</v>
      </c>
      <c r="D831" s="125" t="s">
        <v>729</v>
      </c>
      <c r="E831" s="125"/>
      <c r="F831" s="126">
        <v>19545.2</v>
      </c>
      <c r="G831" s="126">
        <v>19477.5</v>
      </c>
      <c r="H831" s="127">
        <v>0.99653623396025615</v>
      </c>
    </row>
    <row r="832" spans="1:8" ht="38.25">
      <c r="A832" s="124" t="s">
        <v>347</v>
      </c>
      <c r="B832" s="125" t="s">
        <v>842</v>
      </c>
      <c r="C832" s="125" t="s">
        <v>254</v>
      </c>
      <c r="D832" s="125" t="s">
        <v>730</v>
      </c>
      <c r="E832" s="125"/>
      <c r="F832" s="126">
        <v>19545.2</v>
      </c>
      <c r="G832" s="126">
        <v>19477.5</v>
      </c>
      <c r="H832" s="127">
        <v>0.99653623396025615</v>
      </c>
    </row>
    <row r="833" spans="1:8" ht="38.25">
      <c r="A833" s="129" t="s">
        <v>337</v>
      </c>
      <c r="B833" s="130" t="s">
        <v>842</v>
      </c>
      <c r="C833" s="130" t="s">
        <v>254</v>
      </c>
      <c r="D833" s="130" t="s">
        <v>730</v>
      </c>
      <c r="E833" s="130" t="s">
        <v>338</v>
      </c>
      <c r="F833" s="131">
        <v>19545.2</v>
      </c>
      <c r="G833" s="131">
        <v>19477.5</v>
      </c>
      <c r="H833" s="132">
        <v>0.99653623396025615</v>
      </c>
    </row>
    <row r="834" spans="1:8" s="161" customFormat="1">
      <c r="A834" s="159" t="s">
        <v>396</v>
      </c>
      <c r="B834" s="160" t="s">
        <v>842</v>
      </c>
      <c r="C834" s="160" t="s">
        <v>254</v>
      </c>
      <c r="D834" s="160" t="s">
        <v>731</v>
      </c>
      <c r="E834" s="160"/>
      <c r="F834" s="126">
        <v>13876.1</v>
      </c>
      <c r="G834" s="126">
        <v>11712.300000000001</v>
      </c>
      <c r="H834" s="127">
        <v>0.84406281303824571</v>
      </c>
    </row>
    <row r="835" spans="1:8" s="161" customFormat="1" ht="38.25">
      <c r="A835" s="159" t="s">
        <v>398</v>
      </c>
      <c r="B835" s="160" t="s">
        <v>842</v>
      </c>
      <c r="C835" s="160" t="s">
        <v>254</v>
      </c>
      <c r="D835" s="160" t="s">
        <v>732</v>
      </c>
      <c r="E835" s="160"/>
      <c r="F835" s="126">
        <v>13876.1</v>
      </c>
      <c r="G835" s="126">
        <v>11712.300000000001</v>
      </c>
      <c r="H835" s="127">
        <v>0.84406281303824571</v>
      </c>
    </row>
    <row r="836" spans="1:8" s="155" customFormat="1" ht="38.25">
      <c r="A836" s="162" t="s">
        <v>337</v>
      </c>
      <c r="B836" s="163" t="s">
        <v>842</v>
      </c>
      <c r="C836" s="163" t="s">
        <v>254</v>
      </c>
      <c r="D836" s="163" t="s">
        <v>732</v>
      </c>
      <c r="E836" s="163" t="s">
        <v>338</v>
      </c>
      <c r="F836" s="131">
        <v>12758.7</v>
      </c>
      <c r="G836" s="131">
        <v>10732.2</v>
      </c>
      <c r="H836" s="132">
        <v>0.84116720355522112</v>
      </c>
    </row>
    <row r="837" spans="1:8" s="155" customFormat="1">
      <c r="A837" s="162" t="s">
        <v>343</v>
      </c>
      <c r="B837" s="163" t="s">
        <v>842</v>
      </c>
      <c r="C837" s="163" t="s">
        <v>254</v>
      </c>
      <c r="D837" s="163" t="s">
        <v>732</v>
      </c>
      <c r="E837" s="163" t="s">
        <v>344</v>
      </c>
      <c r="F837" s="131">
        <v>1117.3999999999999</v>
      </c>
      <c r="G837" s="131">
        <v>980.1</v>
      </c>
      <c r="H837" s="132">
        <v>0.87712546984070172</v>
      </c>
    </row>
    <row r="838" spans="1:8">
      <c r="A838" s="124" t="s">
        <v>283</v>
      </c>
      <c r="B838" s="125" t="s">
        <v>842</v>
      </c>
      <c r="C838" s="125" t="s">
        <v>284</v>
      </c>
      <c r="D838" s="125"/>
      <c r="E838" s="125"/>
      <c r="F838" s="126">
        <v>84.2</v>
      </c>
      <c r="G838" s="126">
        <v>24.2</v>
      </c>
      <c r="H838" s="127">
        <v>0.28741092636579568</v>
      </c>
    </row>
    <row r="839" spans="1:8">
      <c r="A839" s="124" t="s">
        <v>291</v>
      </c>
      <c r="B839" s="125" t="s">
        <v>842</v>
      </c>
      <c r="C839" s="125" t="s">
        <v>292</v>
      </c>
      <c r="D839" s="125"/>
      <c r="E839" s="125"/>
      <c r="F839" s="126">
        <v>84.2</v>
      </c>
      <c r="G839" s="126">
        <v>24.2</v>
      </c>
      <c r="H839" s="127">
        <v>0.28741092636579568</v>
      </c>
    </row>
    <row r="840" spans="1:8">
      <c r="A840" s="124" t="s">
        <v>720</v>
      </c>
      <c r="B840" s="125" t="s">
        <v>842</v>
      </c>
      <c r="C840" s="125" t="s">
        <v>292</v>
      </c>
      <c r="D840" s="125" t="s">
        <v>721</v>
      </c>
      <c r="E840" s="125"/>
      <c r="F840" s="126">
        <v>84.2</v>
      </c>
      <c r="G840" s="126">
        <v>24.2</v>
      </c>
      <c r="H840" s="127">
        <v>0.28741092636579568</v>
      </c>
    </row>
    <row r="841" spans="1:8">
      <c r="A841" s="124" t="s">
        <v>722</v>
      </c>
      <c r="B841" s="125" t="s">
        <v>842</v>
      </c>
      <c r="C841" s="125" t="s">
        <v>292</v>
      </c>
      <c r="D841" s="125" t="s">
        <v>723</v>
      </c>
      <c r="E841" s="125"/>
      <c r="F841" s="126">
        <v>84.2</v>
      </c>
      <c r="G841" s="126">
        <v>24.2</v>
      </c>
      <c r="H841" s="127">
        <v>0.28741092636579568</v>
      </c>
    </row>
    <row r="842" spans="1:8">
      <c r="A842" s="124" t="s">
        <v>333</v>
      </c>
      <c r="B842" s="125" t="s">
        <v>842</v>
      </c>
      <c r="C842" s="125" t="s">
        <v>292</v>
      </c>
      <c r="D842" s="125" t="s">
        <v>724</v>
      </c>
      <c r="E842" s="125"/>
      <c r="F842" s="126">
        <v>24.2</v>
      </c>
      <c r="G842" s="126">
        <v>24.2</v>
      </c>
      <c r="H842" s="127">
        <v>1</v>
      </c>
    </row>
    <row r="843" spans="1:8">
      <c r="A843" s="124" t="s">
        <v>341</v>
      </c>
      <c r="B843" s="125" t="s">
        <v>842</v>
      </c>
      <c r="C843" s="125" t="s">
        <v>292</v>
      </c>
      <c r="D843" s="125" t="s">
        <v>727</v>
      </c>
      <c r="E843" s="125"/>
      <c r="F843" s="126">
        <v>24.2</v>
      </c>
      <c r="G843" s="126">
        <v>24.2</v>
      </c>
      <c r="H843" s="127">
        <v>1</v>
      </c>
    </row>
    <row r="844" spans="1:8">
      <c r="A844" s="129" t="s">
        <v>343</v>
      </c>
      <c r="B844" s="130" t="s">
        <v>842</v>
      </c>
      <c r="C844" s="130" t="s">
        <v>292</v>
      </c>
      <c r="D844" s="130" t="s">
        <v>727</v>
      </c>
      <c r="E844" s="130" t="s">
        <v>344</v>
      </c>
      <c r="F844" s="131">
        <v>24.2</v>
      </c>
      <c r="G844" s="131">
        <v>24.2</v>
      </c>
      <c r="H844" s="132">
        <v>1</v>
      </c>
    </row>
    <row r="845" spans="1:8" s="161" customFormat="1">
      <c r="A845" s="159" t="s">
        <v>396</v>
      </c>
      <c r="B845" s="160" t="s">
        <v>842</v>
      </c>
      <c r="C845" s="160" t="s">
        <v>292</v>
      </c>
      <c r="D845" s="160" t="s">
        <v>731</v>
      </c>
      <c r="E845" s="160"/>
      <c r="F845" s="126">
        <v>60</v>
      </c>
      <c r="G845" s="126">
        <v>0</v>
      </c>
      <c r="H845" s="127">
        <v>0</v>
      </c>
    </row>
    <row r="846" spans="1:8" s="161" customFormat="1" ht="38.25">
      <c r="A846" s="159" t="s">
        <v>398</v>
      </c>
      <c r="B846" s="160" t="s">
        <v>842</v>
      </c>
      <c r="C846" s="160" t="s">
        <v>292</v>
      </c>
      <c r="D846" s="160" t="s">
        <v>732</v>
      </c>
      <c r="E846" s="160"/>
      <c r="F846" s="126">
        <v>60</v>
      </c>
      <c r="G846" s="126">
        <v>0</v>
      </c>
      <c r="H846" s="127">
        <v>0</v>
      </c>
    </row>
    <row r="847" spans="1:8" s="155" customFormat="1">
      <c r="A847" s="162" t="s">
        <v>343</v>
      </c>
      <c r="B847" s="163" t="s">
        <v>842</v>
      </c>
      <c r="C847" s="163" t="s">
        <v>292</v>
      </c>
      <c r="D847" s="163" t="s">
        <v>732</v>
      </c>
      <c r="E847" s="163" t="s">
        <v>344</v>
      </c>
      <c r="F847" s="131">
        <v>60</v>
      </c>
      <c r="G847" s="131">
        <v>0</v>
      </c>
      <c r="H847" s="132">
        <v>0</v>
      </c>
    </row>
    <row r="848" spans="1:8" ht="25.5">
      <c r="A848" s="124" t="s">
        <v>317</v>
      </c>
      <c r="B848" s="125" t="s">
        <v>842</v>
      </c>
      <c r="C848" s="125" t="s">
        <v>318</v>
      </c>
      <c r="D848" s="125"/>
      <c r="E848" s="125"/>
      <c r="F848" s="126">
        <v>183758.8</v>
      </c>
      <c r="G848" s="126">
        <v>183758.8</v>
      </c>
      <c r="H848" s="127">
        <v>1</v>
      </c>
    </row>
    <row r="849" spans="1:8" ht="25.5">
      <c r="A849" s="124" t="s">
        <v>319</v>
      </c>
      <c r="B849" s="125" t="s">
        <v>842</v>
      </c>
      <c r="C849" s="125" t="s">
        <v>320</v>
      </c>
      <c r="D849" s="125"/>
      <c r="E849" s="125"/>
      <c r="F849" s="126">
        <v>146535.1</v>
      </c>
      <c r="G849" s="126">
        <v>146535.1</v>
      </c>
      <c r="H849" s="127">
        <v>1</v>
      </c>
    </row>
    <row r="850" spans="1:8">
      <c r="A850" s="124" t="s">
        <v>720</v>
      </c>
      <c r="B850" s="125" t="s">
        <v>842</v>
      </c>
      <c r="C850" s="125" t="s">
        <v>320</v>
      </c>
      <c r="D850" s="125" t="s">
        <v>721</v>
      </c>
      <c r="E850" s="125"/>
      <c r="F850" s="126">
        <v>146535.1</v>
      </c>
      <c r="G850" s="126">
        <v>146535.1</v>
      </c>
      <c r="H850" s="127">
        <v>1</v>
      </c>
    </row>
    <row r="851" spans="1:8">
      <c r="A851" s="124" t="s">
        <v>733</v>
      </c>
      <c r="B851" s="125" t="s">
        <v>842</v>
      </c>
      <c r="C851" s="125" t="s">
        <v>320</v>
      </c>
      <c r="D851" s="125" t="s">
        <v>734</v>
      </c>
      <c r="E851" s="125"/>
      <c r="F851" s="126">
        <v>146535.1</v>
      </c>
      <c r="G851" s="126">
        <v>146535.1</v>
      </c>
      <c r="H851" s="127">
        <v>1</v>
      </c>
    </row>
    <row r="852" spans="1:8">
      <c r="A852" s="124" t="s">
        <v>605</v>
      </c>
      <c r="B852" s="125" t="s">
        <v>842</v>
      </c>
      <c r="C852" s="125" t="s">
        <v>320</v>
      </c>
      <c r="D852" s="125" t="s">
        <v>735</v>
      </c>
      <c r="E852" s="125"/>
      <c r="F852" s="126">
        <v>146535.1</v>
      </c>
      <c r="G852" s="126">
        <v>146535.1</v>
      </c>
      <c r="H852" s="127">
        <v>1</v>
      </c>
    </row>
    <row r="853" spans="1:8" s="165" customFormat="1" ht="25.5">
      <c r="A853" s="124" t="s">
        <v>345</v>
      </c>
      <c r="B853" s="125" t="s">
        <v>842</v>
      </c>
      <c r="C853" s="125" t="s">
        <v>320</v>
      </c>
      <c r="D853" s="125" t="s">
        <v>740</v>
      </c>
      <c r="E853" s="125"/>
      <c r="F853" s="126">
        <v>146535.1</v>
      </c>
      <c r="G853" s="126">
        <v>146535.1</v>
      </c>
      <c r="H853" s="127">
        <v>1</v>
      </c>
    </row>
    <row r="854" spans="1:8" s="165" customFormat="1">
      <c r="A854" s="124" t="s">
        <v>741</v>
      </c>
      <c r="B854" s="125" t="s">
        <v>842</v>
      </c>
      <c r="C854" s="125" t="s">
        <v>320</v>
      </c>
      <c r="D854" s="125" t="s">
        <v>742</v>
      </c>
      <c r="E854" s="125"/>
      <c r="F854" s="126">
        <v>146535.1</v>
      </c>
      <c r="G854" s="126">
        <v>146535.1</v>
      </c>
      <c r="H854" s="127">
        <v>1</v>
      </c>
    </row>
    <row r="855" spans="1:8">
      <c r="A855" s="129" t="s">
        <v>609</v>
      </c>
      <c r="B855" s="130" t="s">
        <v>842</v>
      </c>
      <c r="C855" s="130" t="s">
        <v>320</v>
      </c>
      <c r="D855" s="130" t="s">
        <v>742</v>
      </c>
      <c r="E855" s="130" t="s">
        <v>610</v>
      </c>
      <c r="F855" s="131">
        <v>146535.1</v>
      </c>
      <c r="G855" s="131">
        <v>146535.1</v>
      </c>
      <c r="H855" s="132">
        <v>1</v>
      </c>
    </row>
    <row r="856" spans="1:8">
      <c r="A856" s="124" t="s">
        <v>321</v>
      </c>
      <c r="B856" s="125" t="s">
        <v>842</v>
      </c>
      <c r="C856" s="125" t="s">
        <v>322</v>
      </c>
      <c r="D856" s="125"/>
      <c r="E856" s="125"/>
      <c r="F856" s="126">
        <v>36723.699999999997</v>
      </c>
      <c r="G856" s="126">
        <v>36723.699999999997</v>
      </c>
      <c r="H856" s="127">
        <v>1</v>
      </c>
    </row>
    <row r="857" spans="1:8">
      <c r="A857" s="124" t="s">
        <v>720</v>
      </c>
      <c r="B857" s="125" t="s">
        <v>842</v>
      </c>
      <c r="C857" s="125" t="s">
        <v>322</v>
      </c>
      <c r="D857" s="125" t="s">
        <v>721</v>
      </c>
      <c r="E857" s="125"/>
      <c r="F857" s="126">
        <v>36723.699999999997</v>
      </c>
      <c r="G857" s="126">
        <v>36723.699999999997</v>
      </c>
      <c r="H857" s="127">
        <v>1</v>
      </c>
    </row>
    <row r="858" spans="1:8">
      <c r="A858" s="124" t="s">
        <v>733</v>
      </c>
      <c r="B858" s="125" t="s">
        <v>842</v>
      </c>
      <c r="C858" s="125" t="s">
        <v>322</v>
      </c>
      <c r="D858" s="125" t="s">
        <v>734</v>
      </c>
      <c r="E858" s="125"/>
      <c r="F858" s="126">
        <v>36723.699999999997</v>
      </c>
      <c r="G858" s="126">
        <v>36723.699999999997</v>
      </c>
      <c r="H858" s="127">
        <v>1</v>
      </c>
    </row>
    <row r="859" spans="1:8">
      <c r="A859" s="124" t="s">
        <v>605</v>
      </c>
      <c r="B859" s="125" t="s">
        <v>842</v>
      </c>
      <c r="C859" s="125" t="s">
        <v>322</v>
      </c>
      <c r="D859" s="125" t="s">
        <v>735</v>
      </c>
      <c r="E859" s="125"/>
      <c r="F859" s="126">
        <v>36723.699999999997</v>
      </c>
      <c r="G859" s="126">
        <v>36723.699999999997</v>
      </c>
      <c r="H859" s="127">
        <v>1</v>
      </c>
    </row>
    <row r="860" spans="1:8" ht="25.5">
      <c r="A860" s="124" t="s">
        <v>738</v>
      </c>
      <c r="B860" s="125" t="s">
        <v>842</v>
      </c>
      <c r="C860" s="125" t="s">
        <v>322</v>
      </c>
      <c r="D860" s="125" t="s">
        <v>739</v>
      </c>
      <c r="E860" s="125"/>
      <c r="F860" s="126">
        <v>36723.699999999997</v>
      </c>
      <c r="G860" s="126">
        <v>36723.699999999997</v>
      </c>
      <c r="H860" s="127">
        <v>1</v>
      </c>
    </row>
    <row r="861" spans="1:8">
      <c r="A861" s="129" t="s">
        <v>609</v>
      </c>
      <c r="B861" s="130" t="s">
        <v>842</v>
      </c>
      <c r="C861" s="130" t="s">
        <v>322</v>
      </c>
      <c r="D861" s="130" t="s">
        <v>739</v>
      </c>
      <c r="E861" s="130" t="s">
        <v>610</v>
      </c>
      <c r="F861" s="131">
        <v>36723.699999999997</v>
      </c>
      <c r="G861" s="131">
        <v>36723.699999999997</v>
      </c>
      <c r="H861" s="132">
        <v>1</v>
      </c>
    </row>
    <row r="862" spans="1:8">
      <c r="A862" s="124" t="s">
        <v>323</v>
      </c>
      <c r="B862" s="125" t="s">
        <v>842</v>
      </c>
      <c r="C862" s="125" t="s">
        <v>324</v>
      </c>
      <c r="D862" s="125"/>
      <c r="E862" s="125"/>
      <c r="F862" s="126">
        <v>500</v>
      </c>
      <c r="G862" s="126">
        <v>500</v>
      </c>
      <c r="H862" s="127">
        <v>1</v>
      </c>
    </row>
    <row r="863" spans="1:8">
      <c r="A863" s="124" t="s">
        <v>720</v>
      </c>
      <c r="B863" s="125" t="s">
        <v>842</v>
      </c>
      <c r="C863" s="125" t="s">
        <v>324</v>
      </c>
      <c r="D863" s="125" t="s">
        <v>721</v>
      </c>
      <c r="E863" s="125"/>
      <c r="F863" s="126">
        <v>500</v>
      </c>
      <c r="G863" s="126">
        <v>500</v>
      </c>
      <c r="H863" s="127">
        <v>1</v>
      </c>
    </row>
    <row r="864" spans="1:8">
      <c r="A864" s="124" t="s">
        <v>733</v>
      </c>
      <c r="B864" s="125" t="s">
        <v>842</v>
      </c>
      <c r="C864" s="125" t="s">
        <v>324</v>
      </c>
      <c r="D864" s="125" t="s">
        <v>734</v>
      </c>
      <c r="E864" s="125"/>
      <c r="F864" s="126">
        <v>500</v>
      </c>
      <c r="G864" s="126">
        <v>500</v>
      </c>
      <c r="H864" s="127">
        <v>1</v>
      </c>
    </row>
    <row r="865" spans="1:8">
      <c r="A865" s="124" t="s">
        <v>605</v>
      </c>
      <c r="B865" s="125" t="s">
        <v>842</v>
      </c>
      <c r="C865" s="125" t="s">
        <v>324</v>
      </c>
      <c r="D865" s="125" t="s">
        <v>735</v>
      </c>
      <c r="E865" s="125"/>
      <c r="F865" s="126">
        <v>500</v>
      </c>
      <c r="G865" s="126">
        <v>500</v>
      </c>
      <c r="H865" s="127">
        <v>1</v>
      </c>
    </row>
    <row r="866" spans="1:8" ht="25.5">
      <c r="A866" s="124" t="s">
        <v>736</v>
      </c>
      <c r="B866" s="125" t="s">
        <v>842</v>
      </c>
      <c r="C866" s="125" t="s">
        <v>324</v>
      </c>
      <c r="D866" s="125" t="s">
        <v>737</v>
      </c>
      <c r="E866" s="125"/>
      <c r="F866" s="126">
        <v>500</v>
      </c>
      <c r="G866" s="126">
        <v>500</v>
      </c>
      <c r="H866" s="127">
        <v>1</v>
      </c>
    </row>
    <row r="867" spans="1:8">
      <c r="A867" s="129" t="s">
        <v>609</v>
      </c>
      <c r="B867" s="130" t="s">
        <v>842</v>
      </c>
      <c r="C867" s="130" t="s">
        <v>324</v>
      </c>
      <c r="D867" s="130" t="s">
        <v>737</v>
      </c>
      <c r="E867" s="130" t="s">
        <v>610</v>
      </c>
      <c r="F867" s="131">
        <v>500</v>
      </c>
      <c r="G867" s="131">
        <v>500</v>
      </c>
      <c r="H867" s="132">
        <v>1</v>
      </c>
    </row>
    <row r="868" spans="1:8">
      <c r="A868" s="166" t="s">
        <v>20</v>
      </c>
      <c r="B868" s="125"/>
      <c r="C868" s="125"/>
      <c r="D868" s="125"/>
      <c r="E868" s="125"/>
      <c r="F868" s="126">
        <v>2226131.6</v>
      </c>
      <c r="G868" s="126">
        <v>2191702.6</v>
      </c>
      <c r="H868" s="127">
        <v>0.98453415781888187</v>
      </c>
    </row>
    <row r="869" spans="1:8" ht="12.75" customHeight="1">
      <c r="F869" s="167">
        <v>2226131.6000000006</v>
      </c>
      <c r="G869" s="167">
        <v>2191702.6</v>
      </c>
    </row>
  </sheetData>
  <mergeCells count="1">
    <mergeCell ref="A2:H2"/>
  </mergeCells>
  <pageMargins left="0.78740157480314965" right="0.39370078740157483" top="0.39370078740157483" bottom="0.39370078740157483" header="0.51181102362204722" footer="0.19685039370078741"/>
  <pageSetup paperSize="9" scale="57" fitToHeight="0" orientation="portrait" r:id="rId1"/>
  <headerFooter alignWithMargins="0">
    <oddFooter>&amp;C&amp;"Times New Roman,обычный"&amp;8Страница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M96"/>
  <sheetViews>
    <sheetView showGridLines="0" view="pageBreakPreview" topLeftCell="A10" zoomScale="70" zoomScaleNormal="80" zoomScaleSheetLayoutView="70" workbookViewId="0">
      <selection activeCell="A3" sqref="A3:L3"/>
    </sheetView>
  </sheetViews>
  <sheetFormatPr defaultRowHeight="12.75" customHeight="1"/>
  <cols>
    <col min="1" max="1" width="35.7109375" style="4" customWidth="1"/>
    <col min="2" max="4" width="15.7109375" style="4" customWidth="1"/>
    <col min="5" max="5" width="17" style="4" customWidth="1"/>
    <col min="6" max="6" width="17.42578125" style="4" customWidth="1"/>
    <col min="7" max="7" width="15.7109375" style="4" customWidth="1"/>
    <col min="8" max="9" width="15.7109375" style="22" hidden="1" customWidth="1"/>
    <col min="10" max="11" width="15.7109375" style="22" customWidth="1"/>
    <col min="12" max="12" width="7.85546875" style="22" customWidth="1"/>
    <col min="13" max="13" width="12.7109375" style="22" customWidth="1"/>
    <col min="14" max="14" width="12.7109375" style="4" customWidth="1"/>
    <col min="15" max="20" width="11.7109375" style="4" customWidth="1"/>
    <col min="21" max="240" width="9.140625" style="4"/>
    <col min="241" max="241" width="42.140625" style="4" customWidth="1"/>
    <col min="242" max="242" width="10.7109375" style="4" customWidth="1"/>
    <col min="243" max="245" width="12.7109375" style="4" customWidth="1"/>
    <col min="246" max="246" width="15.7109375" style="4" customWidth="1"/>
    <col min="247" max="256" width="0" style="4" hidden="1" customWidth="1"/>
    <col min="257" max="257" width="16.42578125" style="4" customWidth="1"/>
    <col min="258" max="261" width="0" style="4" hidden="1" customWidth="1"/>
    <col min="262" max="262" width="15.7109375" style="4" customWidth="1"/>
    <col min="263" max="268" width="0" style="4" hidden="1" customWidth="1"/>
    <col min="269" max="270" width="12.7109375" style="4" customWidth="1"/>
    <col min="271" max="276" width="11.7109375" style="4" customWidth="1"/>
    <col min="277" max="496" width="9.140625" style="4"/>
    <col min="497" max="497" width="42.140625" style="4" customWidth="1"/>
    <col min="498" max="498" width="10.7109375" style="4" customWidth="1"/>
    <col min="499" max="501" width="12.7109375" style="4" customWidth="1"/>
    <col min="502" max="502" width="15.7109375" style="4" customWidth="1"/>
    <col min="503" max="512" width="0" style="4" hidden="1" customWidth="1"/>
    <col min="513" max="513" width="16.42578125" style="4" customWidth="1"/>
    <col min="514" max="517" width="0" style="4" hidden="1" customWidth="1"/>
    <col min="518" max="518" width="15.7109375" style="4" customWidth="1"/>
    <col min="519" max="524" width="0" style="4" hidden="1" customWidth="1"/>
    <col min="525" max="526" width="12.7109375" style="4" customWidth="1"/>
    <col min="527" max="532" width="11.7109375" style="4" customWidth="1"/>
    <col min="533" max="752" width="9.140625" style="4"/>
    <col min="753" max="753" width="42.140625" style="4" customWidth="1"/>
    <col min="754" max="754" width="10.7109375" style="4" customWidth="1"/>
    <col min="755" max="757" width="12.7109375" style="4" customWidth="1"/>
    <col min="758" max="758" width="15.7109375" style="4" customWidth="1"/>
    <col min="759" max="768" width="0" style="4" hidden="1" customWidth="1"/>
    <col min="769" max="769" width="16.42578125" style="4" customWidth="1"/>
    <col min="770" max="773" width="0" style="4" hidden="1" customWidth="1"/>
    <col min="774" max="774" width="15.7109375" style="4" customWidth="1"/>
    <col min="775" max="780" width="0" style="4" hidden="1" customWidth="1"/>
    <col min="781" max="782" width="12.7109375" style="4" customWidth="1"/>
    <col min="783" max="788" width="11.7109375" style="4" customWidth="1"/>
    <col min="789" max="1008" width="9.140625" style="4"/>
    <col min="1009" max="1009" width="42.140625" style="4" customWidth="1"/>
    <col min="1010" max="1010" width="10.7109375" style="4" customWidth="1"/>
    <col min="1011" max="1013" width="12.7109375" style="4" customWidth="1"/>
    <col min="1014" max="1014" width="15.7109375" style="4" customWidth="1"/>
    <col min="1015" max="1024" width="0" style="4" hidden="1" customWidth="1"/>
    <col min="1025" max="1025" width="16.42578125" style="4" customWidth="1"/>
    <col min="1026" max="1029" width="0" style="4" hidden="1" customWidth="1"/>
    <col min="1030" max="1030" width="15.7109375" style="4" customWidth="1"/>
    <col min="1031" max="1036" width="0" style="4" hidden="1" customWidth="1"/>
    <col min="1037" max="1038" width="12.7109375" style="4" customWidth="1"/>
    <col min="1039" max="1044" width="11.7109375" style="4" customWidth="1"/>
    <col min="1045" max="1264" width="9.140625" style="4"/>
    <col min="1265" max="1265" width="42.140625" style="4" customWidth="1"/>
    <col min="1266" max="1266" width="10.7109375" style="4" customWidth="1"/>
    <col min="1267" max="1269" width="12.7109375" style="4" customWidth="1"/>
    <col min="1270" max="1270" width="15.7109375" style="4" customWidth="1"/>
    <col min="1271" max="1280" width="0" style="4" hidden="1" customWidth="1"/>
    <col min="1281" max="1281" width="16.42578125" style="4" customWidth="1"/>
    <col min="1282" max="1285" width="0" style="4" hidden="1" customWidth="1"/>
    <col min="1286" max="1286" width="15.7109375" style="4" customWidth="1"/>
    <col min="1287" max="1292" width="0" style="4" hidden="1" customWidth="1"/>
    <col min="1293" max="1294" width="12.7109375" style="4" customWidth="1"/>
    <col min="1295" max="1300" width="11.7109375" style="4" customWidth="1"/>
    <col min="1301" max="1520" width="9.140625" style="4"/>
    <col min="1521" max="1521" width="42.140625" style="4" customWidth="1"/>
    <col min="1522" max="1522" width="10.7109375" style="4" customWidth="1"/>
    <col min="1523" max="1525" width="12.7109375" style="4" customWidth="1"/>
    <col min="1526" max="1526" width="15.7109375" style="4" customWidth="1"/>
    <col min="1527" max="1536" width="0" style="4" hidden="1" customWidth="1"/>
    <col min="1537" max="1537" width="16.42578125" style="4" customWidth="1"/>
    <col min="1538" max="1541" width="0" style="4" hidden="1" customWidth="1"/>
    <col min="1542" max="1542" width="15.7109375" style="4" customWidth="1"/>
    <col min="1543" max="1548" width="0" style="4" hidden="1" customWidth="1"/>
    <col min="1549" max="1550" width="12.7109375" style="4" customWidth="1"/>
    <col min="1551" max="1556" width="11.7109375" style="4" customWidth="1"/>
    <col min="1557" max="1776" width="9.140625" style="4"/>
    <col min="1777" max="1777" width="42.140625" style="4" customWidth="1"/>
    <col min="1778" max="1778" width="10.7109375" style="4" customWidth="1"/>
    <col min="1779" max="1781" width="12.7109375" style="4" customWidth="1"/>
    <col min="1782" max="1782" width="15.7109375" style="4" customWidth="1"/>
    <col min="1783" max="1792" width="0" style="4" hidden="1" customWidth="1"/>
    <col min="1793" max="1793" width="16.42578125" style="4" customWidth="1"/>
    <col min="1794" max="1797" width="0" style="4" hidden="1" customWidth="1"/>
    <col min="1798" max="1798" width="15.7109375" style="4" customWidth="1"/>
    <col min="1799" max="1804" width="0" style="4" hidden="1" customWidth="1"/>
    <col min="1805" max="1806" width="12.7109375" style="4" customWidth="1"/>
    <col min="1807" max="1812" width="11.7109375" style="4" customWidth="1"/>
    <col min="1813" max="2032" width="9.140625" style="4"/>
    <col min="2033" max="2033" width="42.140625" style="4" customWidth="1"/>
    <col min="2034" max="2034" width="10.7109375" style="4" customWidth="1"/>
    <col min="2035" max="2037" width="12.7109375" style="4" customWidth="1"/>
    <col min="2038" max="2038" width="15.7109375" style="4" customWidth="1"/>
    <col min="2039" max="2048" width="0" style="4" hidden="1" customWidth="1"/>
    <col min="2049" max="2049" width="16.42578125" style="4" customWidth="1"/>
    <col min="2050" max="2053" width="0" style="4" hidden="1" customWidth="1"/>
    <col min="2054" max="2054" width="15.7109375" style="4" customWidth="1"/>
    <col min="2055" max="2060" width="0" style="4" hidden="1" customWidth="1"/>
    <col min="2061" max="2062" width="12.7109375" style="4" customWidth="1"/>
    <col min="2063" max="2068" width="11.7109375" style="4" customWidth="1"/>
    <col min="2069" max="2288" width="9.140625" style="4"/>
    <col min="2289" max="2289" width="42.140625" style="4" customWidth="1"/>
    <col min="2290" max="2290" width="10.7109375" style="4" customWidth="1"/>
    <col min="2291" max="2293" width="12.7109375" style="4" customWidth="1"/>
    <col min="2294" max="2294" width="15.7109375" style="4" customWidth="1"/>
    <col min="2295" max="2304" width="0" style="4" hidden="1" customWidth="1"/>
    <col min="2305" max="2305" width="16.42578125" style="4" customWidth="1"/>
    <col min="2306" max="2309" width="0" style="4" hidden="1" customWidth="1"/>
    <col min="2310" max="2310" width="15.7109375" style="4" customWidth="1"/>
    <col min="2311" max="2316" width="0" style="4" hidden="1" customWidth="1"/>
    <col min="2317" max="2318" width="12.7109375" style="4" customWidth="1"/>
    <col min="2319" max="2324" width="11.7109375" style="4" customWidth="1"/>
    <col min="2325" max="2544" width="9.140625" style="4"/>
    <col min="2545" max="2545" width="42.140625" style="4" customWidth="1"/>
    <col min="2546" max="2546" width="10.7109375" style="4" customWidth="1"/>
    <col min="2547" max="2549" width="12.7109375" style="4" customWidth="1"/>
    <col min="2550" max="2550" width="15.7109375" style="4" customWidth="1"/>
    <col min="2551" max="2560" width="0" style="4" hidden="1" customWidth="1"/>
    <col min="2561" max="2561" width="16.42578125" style="4" customWidth="1"/>
    <col min="2562" max="2565" width="0" style="4" hidden="1" customWidth="1"/>
    <col min="2566" max="2566" width="15.7109375" style="4" customWidth="1"/>
    <col min="2567" max="2572" width="0" style="4" hidden="1" customWidth="1"/>
    <col min="2573" max="2574" width="12.7109375" style="4" customWidth="1"/>
    <col min="2575" max="2580" width="11.7109375" style="4" customWidth="1"/>
    <col min="2581" max="2800" width="9.140625" style="4"/>
    <col min="2801" max="2801" width="42.140625" style="4" customWidth="1"/>
    <col min="2802" max="2802" width="10.7109375" style="4" customWidth="1"/>
    <col min="2803" max="2805" width="12.7109375" style="4" customWidth="1"/>
    <col min="2806" max="2806" width="15.7109375" style="4" customWidth="1"/>
    <col min="2807" max="2816" width="0" style="4" hidden="1" customWidth="1"/>
    <col min="2817" max="2817" width="16.42578125" style="4" customWidth="1"/>
    <col min="2818" max="2821" width="0" style="4" hidden="1" customWidth="1"/>
    <col min="2822" max="2822" width="15.7109375" style="4" customWidth="1"/>
    <col min="2823" max="2828" width="0" style="4" hidden="1" customWidth="1"/>
    <col min="2829" max="2830" width="12.7109375" style="4" customWidth="1"/>
    <col min="2831" max="2836" width="11.7109375" style="4" customWidth="1"/>
    <col min="2837" max="3056" width="9.140625" style="4"/>
    <col min="3057" max="3057" width="42.140625" style="4" customWidth="1"/>
    <col min="3058" max="3058" width="10.7109375" style="4" customWidth="1"/>
    <col min="3059" max="3061" width="12.7109375" style="4" customWidth="1"/>
    <col min="3062" max="3062" width="15.7109375" style="4" customWidth="1"/>
    <col min="3063" max="3072" width="0" style="4" hidden="1" customWidth="1"/>
    <col min="3073" max="3073" width="16.42578125" style="4" customWidth="1"/>
    <col min="3074" max="3077" width="0" style="4" hidden="1" customWidth="1"/>
    <col min="3078" max="3078" width="15.7109375" style="4" customWidth="1"/>
    <col min="3079" max="3084" width="0" style="4" hidden="1" customWidth="1"/>
    <col min="3085" max="3086" width="12.7109375" style="4" customWidth="1"/>
    <col min="3087" max="3092" width="11.7109375" style="4" customWidth="1"/>
    <col min="3093" max="3312" width="9.140625" style="4"/>
    <col min="3313" max="3313" width="42.140625" style="4" customWidth="1"/>
    <col min="3314" max="3314" width="10.7109375" style="4" customWidth="1"/>
    <col min="3315" max="3317" width="12.7109375" style="4" customWidth="1"/>
    <col min="3318" max="3318" width="15.7109375" style="4" customWidth="1"/>
    <col min="3319" max="3328" width="0" style="4" hidden="1" customWidth="1"/>
    <col min="3329" max="3329" width="16.42578125" style="4" customWidth="1"/>
    <col min="3330" max="3333" width="0" style="4" hidden="1" customWidth="1"/>
    <col min="3334" max="3334" width="15.7109375" style="4" customWidth="1"/>
    <col min="3335" max="3340" width="0" style="4" hidden="1" customWidth="1"/>
    <col min="3341" max="3342" width="12.7109375" style="4" customWidth="1"/>
    <col min="3343" max="3348" width="11.7109375" style="4" customWidth="1"/>
    <col min="3349" max="3568" width="9.140625" style="4"/>
    <col min="3569" max="3569" width="42.140625" style="4" customWidth="1"/>
    <col min="3570" max="3570" width="10.7109375" style="4" customWidth="1"/>
    <col min="3571" max="3573" width="12.7109375" style="4" customWidth="1"/>
    <col min="3574" max="3574" width="15.7109375" style="4" customWidth="1"/>
    <col min="3575" max="3584" width="0" style="4" hidden="1" customWidth="1"/>
    <col min="3585" max="3585" width="16.42578125" style="4" customWidth="1"/>
    <col min="3586" max="3589" width="0" style="4" hidden="1" customWidth="1"/>
    <col min="3590" max="3590" width="15.7109375" style="4" customWidth="1"/>
    <col min="3591" max="3596" width="0" style="4" hidden="1" customWidth="1"/>
    <col min="3597" max="3598" width="12.7109375" style="4" customWidth="1"/>
    <col min="3599" max="3604" width="11.7109375" style="4" customWidth="1"/>
    <col min="3605" max="3824" width="9.140625" style="4"/>
    <col min="3825" max="3825" width="42.140625" style="4" customWidth="1"/>
    <col min="3826" max="3826" width="10.7109375" style="4" customWidth="1"/>
    <col min="3827" max="3829" width="12.7109375" style="4" customWidth="1"/>
    <col min="3830" max="3830" width="15.7109375" style="4" customWidth="1"/>
    <col min="3831" max="3840" width="0" style="4" hidden="1" customWidth="1"/>
    <col min="3841" max="3841" width="16.42578125" style="4" customWidth="1"/>
    <col min="3842" max="3845" width="0" style="4" hidden="1" customWidth="1"/>
    <col min="3846" max="3846" width="15.7109375" style="4" customWidth="1"/>
    <col min="3847" max="3852" width="0" style="4" hidden="1" customWidth="1"/>
    <col min="3853" max="3854" width="12.7109375" style="4" customWidth="1"/>
    <col min="3855" max="3860" width="11.7109375" style="4" customWidth="1"/>
    <col min="3861" max="4080" width="9.140625" style="4"/>
    <col min="4081" max="4081" width="42.140625" style="4" customWidth="1"/>
    <col min="4082" max="4082" width="10.7109375" style="4" customWidth="1"/>
    <col min="4083" max="4085" width="12.7109375" style="4" customWidth="1"/>
    <col min="4086" max="4086" width="15.7109375" style="4" customWidth="1"/>
    <col min="4087" max="4096" width="0" style="4" hidden="1" customWidth="1"/>
    <col min="4097" max="4097" width="16.42578125" style="4" customWidth="1"/>
    <col min="4098" max="4101" width="0" style="4" hidden="1" customWidth="1"/>
    <col min="4102" max="4102" width="15.7109375" style="4" customWidth="1"/>
    <col min="4103" max="4108" width="0" style="4" hidden="1" customWidth="1"/>
    <col min="4109" max="4110" width="12.7109375" style="4" customWidth="1"/>
    <col min="4111" max="4116" width="11.7109375" style="4" customWidth="1"/>
    <col min="4117" max="4336" width="9.140625" style="4"/>
    <col min="4337" max="4337" width="42.140625" style="4" customWidth="1"/>
    <col min="4338" max="4338" width="10.7109375" style="4" customWidth="1"/>
    <col min="4339" max="4341" width="12.7109375" style="4" customWidth="1"/>
    <col min="4342" max="4342" width="15.7109375" style="4" customWidth="1"/>
    <col min="4343" max="4352" width="0" style="4" hidden="1" customWidth="1"/>
    <col min="4353" max="4353" width="16.42578125" style="4" customWidth="1"/>
    <col min="4354" max="4357" width="0" style="4" hidden="1" customWidth="1"/>
    <col min="4358" max="4358" width="15.7109375" style="4" customWidth="1"/>
    <col min="4359" max="4364" width="0" style="4" hidden="1" customWidth="1"/>
    <col min="4365" max="4366" width="12.7109375" style="4" customWidth="1"/>
    <col min="4367" max="4372" width="11.7109375" style="4" customWidth="1"/>
    <col min="4373" max="4592" width="9.140625" style="4"/>
    <col min="4593" max="4593" width="42.140625" style="4" customWidth="1"/>
    <col min="4594" max="4594" width="10.7109375" style="4" customWidth="1"/>
    <col min="4595" max="4597" width="12.7109375" style="4" customWidth="1"/>
    <col min="4598" max="4598" width="15.7109375" style="4" customWidth="1"/>
    <col min="4599" max="4608" width="0" style="4" hidden="1" customWidth="1"/>
    <col min="4609" max="4609" width="16.42578125" style="4" customWidth="1"/>
    <col min="4610" max="4613" width="0" style="4" hidden="1" customWidth="1"/>
    <col min="4614" max="4614" width="15.7109375" style="4" customWidth="1"/>
    <col min="4615" max="4620" width="0" style="4" hidden="1" customWidth="1"/>
    <col min="4621" max="4622" width="12.7109375" style="4" customWidth="1"/>
    <col min="4623" max="4628" width="11.7109375" style="4" customWidth="1"/>
    <col min="4629" max="4848" width="9.140625" style="4"/>
    <col min="4849" max="4849" width="42.140625" style="4" customWidth="1"/>
    <col min="4850" max="4850" width="10.7109375" style="4" customWidth="1"/>
    <col min="4851" max="4853" width="12.7109375" style="4" customWidth="1"/>
    <col min="4854" max="4854" width="15.7109375" style="4" customWidth="1"/>
    <col min="4855" max="4864" width="0" style="4" hidden="1" customWidth="1"/>
    <col min="4865" max="4865" width="16.42578125" style="4" customWidth="1"/>
    <col min="4866" max="4869" width="0" style="4" hidden="1" customWidth="1"/>
    <col min="4870" max="4870" width="15.7109375" style="4" customWidth="1"/>
    <col min="4871" max="4876" width="0" style="4" hidden="1" customWidth="1"/>
    <col min="4877" max="4878" width="12.7109375" style="4" customWidth="1"/>
    <col min="4879" max="4884" width="11.7109375" style="4" customWidth="1"/>
    <col min="4885" max="5104" width="9.140625" style="4"/>
    <col min="5105" max="5105" width="42.140625" style="4" customWidth="1"/>
    <col min="5106" max="5106" width="10.7109375" style="4" customWidth="1"/>
    <col min="5107" max="5109" width="12.7109375" style="4" customWidth="1"/>
    <col min="5110" max="5110" width="15.7109375" style="4" customWidth="1"/>
    <col min="5111" max="5120" width="0" style="4" hidden="1" customWidth="1"/>
    <col min="5121" max="5121" width="16.42578125" style="4" customWidth="1"/>
    <col min="5122" max="5125" width="0" style="4" hidden="1" customWidth="1"/>
    <col min="5126" max="5126" width="15.7109375" style="4" customWidth="1"/>
    <col min="5127" max="5132" width="0" style="4" hidden="1" customWidth="1"/>
    <col min="5133" max="5134" width="12.7109375" style="4" customWidth="1"/>
    <col min="5135" max="5140" width="11.7109375" style="4" customWidth="1"/>
    <col min="5141" max="5360" width="9.140625" style="4"/>
    <col min="5361" max="5361" width="42.140625" style="4" customWidth="1"/>
    <col min="5362" max="5362" width="10.7109375" style="4" customWidth="1"/>
    <col min="5363" max="5365" width="12.7109375" style="4" customWidth="1"/>
    <col min="5366" max="5366" width="15.7109375" style="4" customWidth="1"/>
    <col min="5367" max="5376" width="0" style="4" hidden="1" customWidth="1"/>
    <col min="5377" max="5377" width="16.42578125" style="4" customWidth="1"/>
    <col min="5378" max="5381" width="0" style="4" hidden="1" customWidth="1"/>
    <col min="5382" max="5382" width="15.7109375" style="4" customWidth="1"/>
    <col min="5383" max="5388" width="0" style="4" hidden="1" customWidth="1"/>
    <col min="5389" max="5390" width="12.7109375" style="4" customWidth="1"/>
    <col min="5391" max="5396" width="11.7109375" style="4" customWidth="1"/>
    <col min="5397" max="5616" width="9.140625" style="4"/>
    <col min="5617" max="5617" width="42.140625" style="4" customWidth="1"/>
    <col min="5618" max="5618" width="10.7109375" style="4" customWidth="1"/>
    <col min="5619" max="5621" width="12.7109375" style="4" customWidth="1"/>
    <col min="5622" max="5622" width="15.7109375" style="4" customWidth="1"/>
    <col min="5623" max="5632" width="0" style="4" hidden="1" customWidth="1"/>
    <col min="5633" max="5633" width="16.42578125" style="4" customWidth="1"/>
    <col min="5634" max="5637" width="0" style="4" hidden="1" customWidth="1"/>
    <col min="5638" max="5638" width="15.7109375" style="4" customWidth="1"/>
    <col min="5639" max="5644" width="0" style="4" hidden="1" customWidth="1"/>
    <col min="5645" max="5646" width="12.7109375" style="4" customWidth="1"/>
    <col min="5647" max="5652" width="11.7109375" style="4" customWidth="1"/>
    <col min="5653" max="5872" width="9.140625" style="4"/>
    <col min="5873" max="5873" width="42.140625" style="4" customWidth="1"/>
    <col min="5874" max="5874" width="10.7109375" style="4" customWidth="1"/>
    <col min="5875" max="5877" width="12.7109375" style="4" customWidth="1"/>
    <col min="5878" max="5878" width="15.7109375" style="4" customWidth="1"/>
    <col min="5879" max="5888" width="0" style="4" hidden="1" customWidth="1"/>
    <col min="5889" max="5889" width="16.42578125" style="4" customWidth="1"/>
    <col min="5890" max="5893" width="0" style="4" hidden="1" customWidth="1"/>
    <col min="5894" max="5894" width="15.7109375" style="4" customWidth="1"/>
    <col min="5895" max="5900" width="0" style="4" hidden="1" customWidth="1"/>
    <col min="5901" max="5902" width="12.7109375" style="4" customWidth="1"/>
    <col min="5903" max="5908" width="11.7109375" style="4" customWidth="1"/>
    <col min="5909" max="6128" width="9.140625" style="4"/>
    <col min="6129" max="6129" width="42.140625" style="4" customWidth="1"/>
    <col min="6130" max="6130" width="10.7109375" style="4" customWidth="1"/>
    <col min="6131" max="6133" width="12.7109375" style="4" customWidth="1"/>
    <col min="6134" max="6134" width="15.7109375" style="4" customWidth="1"/>
    <col min="6135" max="6144" width="0" style="4" hidden="1" customWidth="1"/>
    <col min="6145" max="6145" width="16.42578125" style="4" customWidth="1"/>
    <col min="6146" max="6149" width="0" style="4" hidden="1" customWidth="1"/>
    <col min="6150" max="6150" width="15.7109375" style="4" customWidth="1"/>
    <col min="6151" max="6156" width="0" style="4" hidden="1" customWidth="1"/>
    <col min="6157" max="6158" width="12.7109375" style="4" customWidth="1"/>
    <col min="6159" max="6164" width="11.7109375" style="4" customWidth="1"/>
    <col min="6165" max="6384" width="9.140625" style="4"/>
    <col min="6385" max="6385" width="42.140625" style="4" customWidth="1"/>
    <col min="6386" max="6386" width="10.7109375" style="4" customWidth="1"/>
    <col min="6387" max="6389" width="12.7109375" style="4" customWidth="1"/>
    <col min="6390" max="6390" width="15.7109375" style="4" customWidth="1"/>
    <col min="6391" max="6400" width="0" style="4" hidden="1" customWidth="1"/>
    <col min="6401" max="6401" width="16.42578125" style="4" customWidth="1"/>
    <col min="6402" max="6405" width="0" style="4" hidden="1" customWidth="1"/>
    <col min="6406" max="6406" width="15.7109375" style="4" customWidth="1"/>
    <col min="6407" max="6412" width="0" style="4" hidden="1" customWidth="1"/>
    <col min="6413" max="6414" width="12.7109375" style="4" customWidth="1"/>
    <col min="6415" max="6420" width="11.7109375" style="4" customWidth="1"/>
    <col min="6421" max="6640" width="9.140625" style="4"/>
    <col min="6641" max="6641" width="42.140625" style="4" customWidth="1"/>
    <col min="6642" max="6642" width="10.7109375" style="4" customWidth="1"/>
    <col min="6643" max="6645" width="12.7109375" style="4" customWidth="1"/>
    <col min="6646" max="6646" width="15.7109375" style="4" customWidth="1"/>
    <col min="6647" max="6656" width="0" style="4" hidden="1" customWidth="1"/>
    <col min="6657" max="6657" width="16.42578125" style="4" customWidth="1"/>
    <col min="6658" max="6661" width="0" style="4" hidden="1" customWidth="1"/>
    <col min="6662" max="6662" width="15.7109375" style="4" customWidth="1"/>
    <col min="6663" max="6668" width="0" style="4" hidden="1" customWidth="1"/>
    <col min="6669" max="6670" width="12.7109375" style="4" customWidth="1"/>
    <col min="6671" max="6676" width="11.7109375" style="4" customWidth="1"/>
    <col min="6677" max="6896" width="9.140625" style="4"/>
    <col min="6897" max="6897" width="42.140625" style="4" customWidth="1"/>
    <col min="6898" max="6898" width="10.7109375" style="4" customWidth="1"/>
    <col min="6899" max="6901" width="12.7109375" style="4" customWidth="1"/>
    <col min="6902" max="6902" width="15.7109375" style="4" customWidth="1"/>
    <col min="6903" max="6912" width="0" style="4" hidden="1" customWidth="1"/>
    <col min="6913" max="6913" width="16.42578125" style="4" customWidth="1"/>
    <col min="6914" max="6917" width="0" style="4" hidden="1" customWidth="1"/>
    <col min="6918" max="6918" width="15.7109375" style="4" customWidth="1"/>
    <col min="6919" max="6924" width="0" style="4" hidden="1" customWidth="1"/>
    <col min="6925" max="6926" width="12.7109375" style="4" customWidth="1"/>
    <col min="6927" max="6932" width="11.7109375" style="4" customWidth="1"/>
    <col min="6933" max="7152" width="9.140625" style="4"/>
    <col min="7153" max="7153" width="42.140625" style="4" customWidth="1"/>
    <col min="7154" max="7154" width="10.7109375" style="4" customWidth="1"/>
    <col min="7155" max="7157" width="12.7109375" style="4" customWidth="1"/>
    <col min="7158" max="7158" width="15.7109375" style="4" customWidth="1"/>
    <col min="7159" max="7168" width="0" style="4" hidden="1" customWidth="1"/>
    <col min="7169" max="7169" width="16.42578125" style="4" customWidth="1"/>
    <col min="7170" max="7173" width="0" style="4" hidden="1" customWidth="1"/>
    <col min="7174" max="7174" width="15.7109375" style="4" customWidth="1"/>
    <col min="7175" max="7180" width="0" style="4" hidden="1" customWidth="1"/>
    <col min="7181" max="7182" width="12.7109375" style="4" customWidth="1"/>
    <col min="7183" max="7188" width="11.7109375" style="4" customWidth="1"/>
    <col min="7189" max="7408" width="9.140625" style="4"/>
    <col min="7409" max="7409" width="42.140625" style="4" customWidth="1"/>
    <col min="7410" max="7410" width="10.7109375" style="4" customWidth="1"/>
    <col min="7411" max="7413" width="12.7109375" style="4" customWidth="1"/>
    <col min="7414" max="7414" width="15.7109375" style="4" customWidth="1"/>
    <col min="7415" max="7424" width="0" style="4" hidden="1" customWidth="1"/>
    <col min="7425" max="7425" width="16.42578125" style="4" customWidth="1"/>
    <col min="7426" max="7429" width="0" style="4" hidden="1" customWidth="1"/>
    <col min="7430" max="7430" width="15.7109375" style="4" customWidth="1"/>
    <col min="7431" max="7436" width="0" style="4" hidden="1" customWidth="1"/>
    <col min="7437" max="7438" width="12.7109375" style="4" customWidth="1"/>
    <col min="7439" max="7444" width="11.7109375" style="4" customWidth="1"/>
    <col min="7445" max="7664" width="9.140625" style="4"/>
    <col min="7665" max="7665" width="42.140625" style="4" customWidth="1"/>
    <col min="7666" max="7666" width="10.7109375" style="4" customWidth="1"/>
    <col min="7667" max="7669" width="12.7109375" style="4" customWidth="1"/>
    <col min="7670" max="7670" width="15.7109375" style="4" customWidth="1"/>
    <col min="7671" max="7680" width="0" style="4" hidden="1" customWidth="1"/>
    <col min="7681" max="7681" width="16.42578125" style="4" customWidth="1"/>
    <col min="7682" max="7685" width="0" style="4" hidden="1" customWidth="1"/>
    <col min="7686" max="7686" width="15.7109375" style="4" customWidth="1"/>
    <col min="7687" max="7692" width="0" style="4" hidden="1" customWidth="1"/>
    <col min="7693" max="7694" width="12.7109375" style="4" customWidth="1"/>
    <col min="7695" max="7700" width="11.7109375" style="4" customWidth="1"/>
    <col min="7701" max="7920" width="9.140625" style="4"/>
    <col min="7921" max="7921" width="42.140625" style="4" customWidth="1"/>
    <col min="7922" max="7922" width="10.7109375" style="4" customWidth="1"/>
    <col min="7923" max="7925" width="12.7109375" style="4" customWidth="1"/>
    <col min="7926" max="7926" width="15.7109375" style="4" customWidth="1"/>
    <col min="7927" max="7936" width="0" style="4" hidden="1" customWidth="1"/>
    <col min="7937" max="7937" width="16.42578125" style="4" customWidth="1"/>
    <col min="7938" max="7941" width="0" style="4" hidden="1" customWidth="1"/>
    <col min="7942" max="7942" width="15.7109375" style="4" customWidth="1"/>
    <col min="7943" max="7948" width="0" style="4" hidden="1" customWidth="1"/>
    <col min="7949" max="7950" width="12.7109375" style="4" customWidth="1"/>
    <col min="7951" max="7956" width="11.7109375" style="4" customWidth="1"/>
    <col min="7957" max="8176" width="9.140625" style="4"/>
    <col min="8177" max="8177" width="42.140625" style="4" customWidth="1"/>
    <col min="8178" max="8178" width="10.7109375" style="4" customWidth="1"/>
    <col min="8179" max="8181" width="12.7109375" style="4" customWidth="1"/>
    <col min="8182" max="8182" width="15.7109375" style="4" customWidth="1"/>
    <col min="8183" max="8192" width="0" style="4" hidden="1" customWidth="1"/>
    <col min="8193" max="8193" width="16.42578125" style="4" customWidth="1"/>
    <col min="8194" max="8197" width="0" style="4" hidden="1" customWidth="1"/>
    <col min="8198" max="8198" width="15.7109375" style="4" customWidth="1"/>
    <col min="8199" max="8204" width="0" style="4" hidden="1" customWidth="1"/>
    <col min="8205" max="8206" width="12.7109375" style="4" customWidth="1"/>
    <col min="8207" max="8212" width="11.7109375" style="4" customWidth="1"/>
    <col min="8213" max="8432" width="9.140625" style="4"/>
    <col min="8433" max="8433" width="42.140625" style="4" customWidth="1"/>
    <col min="8434" max="8434" width="10.7109375" style="4" customWidth="1"/>
    <col min="8435" max="8437" width="12.7109375" style="4" customWidth="1"/>
    <col min="8438" max="8438" width="15.7109375" style="4" customWidth="1"/>
    <col min="8439" max="8448" width="0" style="4" hidden="1" customWidth="1"/>
    <col min="8449" max="8449" width="16.42578125" style="4" customWidth="1"/>
    <col min="8450" max="8453" width="0" style="4" hidden="1" customWidth="1"/>
    <col min="8454" max="8454" width="15.7109375" style="4" customWidth="1"/>
    <col min="8455" max="8460" width="0" style="4" hidden="1" customWidth="1"/>
    <col min="8461" max="8462" width="12.7109375" style="4" customWidth="1"/>
    <col min="8463" max="8468" width="11.7109375" style="4" customWidth="1"/>
    <col min="8469" max="8688" width="9.140625" style="4"/>
    <col min="8689" max="8689" width="42.140625" style="4" customWidth="1"/>
    <col min="8690" max="8690" width="10.7109375" style="4" customWidth="1"/>
    <col min="8691" max="8693" width="12.7109375" style="4" customWidth="1"/>
    <col min="8694" max="8694" width="15.7109375" style="4" customWidth="1"/>
    <col min="8695" max="8704" width="0" style="4" hidden="1" customWidth="1"/>
    <col min="8705" max="8705" width="16.42578125" style="4" customWidth="1"/>
    <col min="8706" max="8709" width="0" style="4" hidden="1" customWidth="1"/>
    <col min="8710" max="8710" width="15.7109375" style="4" customWidth="1"/>
    <col min="8711" max="8716" width="0" style="4" hidden="1" customWidth="1"/>
    <col min="8717" max="8718" width="12.7109375" style="4" customWidth="1"/>
    <col min="8719" max="8724" width="11.7109375" style="4" customWidth="1"/>
    <col min="8725" max="8944" width="9.140625" style="4"/>
    <col min="8945" max="8945" width="42.140625" style="4" customWidth="1"/>
    <col min="8946" max="8946" width="10.7109375" style="4" customWidth="1"/>
    <col min="8947" max="8949" width="12.7109375" style="4" customWidth="1"/>
    <col min="8950" max="8950" width="15.7109375" style="4" customWidth="1"/>
    <col min="8951" max="8960" width="0" style="4" hidden="1" customWidth="1"/>
    <col min="8961" max="8961" width="16.42578125" style="4" customWidth="1"/>
    <col min="8962" max="8965" width="0" style="4" hidden="1" customWidth="1"/>
    <col min="8966" max="8966" width="15.7109375" style="4" customWidth="1"/>
    <col min="8967" max="8972" width="0" style="4" hidden="1" customWidth="1"/>
    <col min="8973" max="8974" width="12.7109375" style="4" customWidth="1"/>
    <col min="8975" max="8980" width="11.7109375" style="4" customWidth="1"/>
    <col min="8981" max="9200" width="9.140625" style="4"/>
    <col min="9201" max="9201" width="42.140625" style="4" customWidth="1"/>
    <col min="9202" max="9202" width="10.7109375" style="4" customWidth="1"/>
    <col min="9203" max="9205" width="12.7109375" style="4" customWidth="1"/>
    <col min="9206" max="9206" width="15.7109375" style="4" customWidth="1"/>
    <col min="9207" max="9216" width="0" style="4" hidden="1" customWidth="1"/>
    <col min="9217" max="9217" width="16.42578125" style="4" customWidth="1"/>
    <col min="9218" max="9221" width="0" style="4" hidden="1" customWidth="1"/>
    <col min="9222" max="9222" width="15.7109375" style="4" customWidth="1"/>
    <col min="9223" max="9228" width="0" style="4" hidden="1" customWidth="1"/>
    <col min="9229" max="9230" width="12.7109375" style="4" customWidth="1"/>
    <col min="9231" max="9236" width="11.7109375" style="4" customWidth="1"/>
    <col min="9237" max="9456" width="9.140625" style="4"/>
    <col min="9457" max="9457" width="42.140625" style="4" customWidth="1"/>
    <col min="9458" max="9458" width="10.7109375" style="4" customWidth="1"/>
    <col min="9459" max="9461" width="12.7109375" style="4" customWidth="1"/>
    <col min="9462" max="9462" width="15.7109375" style="4" customWidth="1"/>
    <col min="9463" max="9472" width="0" style="4" hidden="1" customWidth="1"/>
    <col min="9473" max="9473" width="16.42578125" style="4" customWidth="1"/>
    <col min="9474" max="9477" width="0" style="4" hidden="1" customWidth="1"/>
    <col min="9478" max="9478" width="15.7109375" style="4" customWidth="1"/>
    <col min="9479" max="9484" width="0" style="4" hidden="1" customWidth="1"/>
    <col min="9485" max="9486" width="12.7109375" style="4" customWidth="1"/>
    <col min="9487" max="9492" width="11.7109375" style="4" customWidth="1"/>
    <col min="9493" max="9712" width="9.140625" style="4"/>
    <col min="9713" max="9713" width="42.140625" style="4" customWidth="1"/>
    <col min="9714" max="9714" width="10.7109375" style="4" customWidth="1"/>
    <col min="9715" max="9717" width="12.7109375" style="4" customWidth="1"/>
    <col min="9718" max="9718" width="15.7109375" style="4" customWidth="1"/>
    <col min="9719" max="9728" width="0" style="4" hidden="1" customWidth="1"/>
    <col min="9729" max="9729" width="16.42578125" style="4" customWidth="1"/>
    <col min="9730" max="9733" width="0" style="4" hidden="1" customWidth="1"/>
    <col min="9734" max="9734" width="15.7109375" style="4" customWidth="1"/>
    <col min="9735" max="9740" width="0" style="4" hidden="1" customWidth="1"/>
    <col min="9741" max="9742" width="12.7109375" style="4" customWidth="1"/>
    <col min="9743" max="9748" width="11.7109375" style="4" customWidth="1"/>
    <col min="9749" max="9968" width="9.140625" style="4"/>
    <col min="9969" max="9969" width="42.140625" style="4" customWidth="1"/>
    <col min="9970" max="9970" width="10.7109375" style="4" customWidth="1"/>
    <col min="9971" max="9973" width="12.7109375" style="4" customWidth="1"/>
    <col min="9974" max="9974" width="15.7109375" style="4" customWidth="1"/>
    <col min="9975" max="9984" width="0" style="4" hidden="1" customWidth="1"/>
    <col min="9985" max="9985" width="16.42578125" style="4" customWidth="1"/>
    <col min="9986" max="9989" width="0" style="4" hidden="1" customWidth="1"/>
    <col min="9990" max="9990" width="15.7109375" style="4" customWidth="1"/>
    <col min="9991" max="9996" width="0" style="4" hidden="1" customWidth="1"/>
    <col min="9997" max="9998" width="12.7109375" style="4" customWidth="1"/>
    <col min="9999" max="10004" width="11.7109375" style="4" customWidth="1"/>
    <col min="10005" max="10224" width="9.140625" style="4"/>
    <col min="10225" max="10225" width="42.140625" style="4" customWidth="1"/>
    <col min="10226" max="10226" width="10.7109375" style="4" customWidth="1"/>
    <col min="10227" max="10229" width="12.7109375" style="4" customWidth="1"/>
    <col min="10230" max="10230" width="15.7109375" style="4" customWidth="1"/>
    <col min="10231" max="10240" width="0" style="4" hidden="1" customWidth="1"/>
    <col min="10241" max="10241" width="16.42578125" style="4" customWidth="1"/>
    <col min="10242" max="10245" width="0" style="4" hidden="1" customWidth="1"/>
    <col min="10246" max="10246" width="15.7109375" style="4" customWidth="1"/>
    <col min="10247" max="10252" width="0" style="4" hidden="1" customWidth="1"/>
    <col min="10253" max="10254" width="12.7109375" style="4" customWidth="1"/>
    <col min="10255" max="10260" width="11.7109375" style="4" customWidth="1"/>
    <col min="10261" max="10480" width="9.140625" style="4"/>
    <col min="10481" max="10481" width="42.140625" style="4" customWidth="1"/>
    <col min="10482" max="10482" width="10.7109375" style="4" customWidth="1"/>
    <col min="10483" max="10485" width="12.7109375" style="4" customWidth="1"/>
    <col min="10486" max="10486" width="15.7109375" style="4" customWidth="1"/>
    <col min="10487" max="10496" width="0" style="4" hidden="1" customWidth="1"/>
    <col min="10497" max="10497" width="16.42578125" style="4" customWidth="1"/>
    <col min="10498" max="10501" width="0" style="4" hidden="1" customWidth="1"/>
    <col min="10502" max="10502" width="15.7109375" style="4" customWidth="1"/>
    <col min="10503" max="10508" width="0" style="4" hidden="1" customWidth="1"/>
    <col min="10509" max="10510" width="12.7109375" style="4" customWidth="1"/>
    <col min="10511" max="10516" width="11.7109375" style="4" customWidth="1"/>
    <col min="10517" max="10736" width="9.140625" style="4"/>
    <col min="10737" max="10737" width="42.140625" style="4" customWidth="1"/>
    <col min="10738" max="10738" width="10.7109375" style="4" customWidth="1"/>
    <col min="10739" max="10741" width="12.7109375" style="4" customWidth="1"/>
    <col min="10742" max="10742" width="15.7109375" style="4" customWidth="1"/>
    <col min="10743" max="10752" width="0" style="4" hidden="1" customWidth="1"/>
    <col min="10753" max="10753" width="16.42578125" style="4" customWidth="1"/>
    <col min="10754" max="10757" width="0" style="4" hidden="1" customWidth="1"/>
    <col min="10758" max="10758" width="15.7109375" style="4" customWidth="1"/>
    <col min="10759" max="10764" width="0" style="4" hidden="1" customWidth="1"/>
    <col min="10765" max="10766" width="12.7109375" style="4" customWidth="1"/>
    <col min="10767" max="10772" width="11.7109375" style="4" customWidth="1"/>
    <col min="10773" max="10992" width="9.140625" style="4"/>
    <col min="10993" max="10993" width="42.140625" style="4" customWidth="1"/>
    <col min="10994" max="10994" width="10.7109375" style="4" customWidth="1"/>
    <col min="10995" max="10997" width="12.7109375" style="4" customWidth="1"/>
    <col min="10998" max="10998" width="15.7109375" style="4" customWidth="1"/>
    <col min="10999" max="11008" width="0" style="4" hidden="1" customWidth="1"/>
    <col min="11009" max="11009" width="16.42578125" style="4" customWidth="1"/>
    <col min="11010" max="11013" width="0" style="4" hidden="1" customWidth="1"/>
    <col min="11014" max="11014" width="15.7109375" style="4" customWidth="1"/>
    <col min="11015" max="11020" width="0" style="4" hidden="1" customWidth="1"/>
    <col min="11021" max="11022" width="12.7109375" style="4" customWidth="1"/>
    <col min="11023" max="11028" width="11.7109375" style="4" customWidth="1"/>
    <col min="11029" max="11248" width="9.140625" style="4"/>
    <col min="11249" max="11249" width="42.140625" style="4" customWidth="1"/>
    <col min="11250" max="11250" width="10.7109375" style="4" customWidth="1"/>
    <col min="11251" max="11253" width="12.7109375" style="4" customWidth="1"/>
    <col min="11254" max="11254" width="15.7109375" style="4" customWidth="1"/>
    <col min="11255" max="11264" width="0" style="4" hidden="1" customWidth="1"/>
    <col min="11265" max="11265" width="16.42578125" style="4" customWidth="1"/>
    <col min="11266" max="11269" width="0" style="4" hidden="1" customWidth="1"/>
    <col min="11270" max="11270" width="15.7109375" style="4" customWidth="1"/>
    <col min="11271" max="11276" width="0" style="4" hidden="1" customWidth="1"/>
    <col min="11277" max="11278" width="12.7109375" style="4" customWidth="1"/>
    <col min="11279" max="11284" width="11.7109375" style="4" customWidth="1"/>
    <col min="11285" max="11504" width="9.140625" style="4"/>
    <col min="11505" max="11505" width="42.140625" style="4" customWidth="1"/>
    <col min="11506" max="11506" width="10.7109375" style="4" customWidth="1"/>
    <col min="11507" max="11509" width="12.7109375" style="4" customWidth="1"/>
    <col min="11510" max="11510" width="15.7109375" style="4" customWidth="1"/>
    <col min="11511" max="11520" width="0" style="4" hidden="1" customWidth="1"/>
    <col min="11521" max="11521" width="16.42578125" style="4" customWidth="1"/>
    <col min="11522" max="11525" width="0" style="4" hidden="1" customWidth="1"/>
    <col min="11526" max="11526" width="15.7109375" style="4" customWidth="1"/>
    <col min="11527" max="11532" width="0" style="4" hidden="1" customWidth="1"/>
    <col min="11533" max="11534" width="12.7109375" style="4" customWidth="1"/>
    <col min="11535" max="11540" width="11.7109375" style="4" customWidth="1"/>
    <col min="11541" max="11760" width="9.140625" style="4"/>
    <col min="11761" max="11761" width="42.140625" style="4" customWidth="1"/>
    <col min="11762" max="11762" width="10.7109375" style="4" customWidth="1"/>
    <col min="11763" max="11765" width="12.7109375" style="4" customWidth="1"/>
    <col min="11766" max="11766" width="15.7109375" style="4" customWidth="1"/>
    <col min="11767" max="11776" width="0" style="4" hidden="1" customWidth="1"/>
    <col min="11777" max="11777" width="16.42578125" style="4" customWidth="1"/>
    <col min="11778" max="11781" width="0" style="4" hidden="1" customWidth="1"/>
    <col min="11782" max="11782" width="15.7109375" style="4" customWidth="1"/>
    <col min="11783" max="11788" width="0" style="4" hidden="1" customWidth="1"/>
    <col min="11789" max="11790" width="12.7109375" style="4" customWidth="1"/>
    <col min="11791" max="11796" width="11.7109375" style="4" customWidth="1"/>
    <col min="11797" max="12016" width="9.140625" style="4"/>
    <col min="12017" max="12017" width="42.140625" style="4" customWidth="1"/>
    <col min="12018" max="12018" width="10.7109375" style="4" customWidth="1"/>
    <col min="12019" max="12021" width="12.7109375" style="4" customWidth="1"/>
    <col min="12022" max="12022" width="15.7109375" style="4" customWidth="1"/>
    <col min="12023" max="12032" width="0" style="4" hidden="1" customWidth="1"/>
    <col min="12033" max="12033" width="16.42578125" style="4" customWidth="1"/>
    <col min="12034" max="12037" width="0" style="4" hidden="1" customWidth="1"/>
    <col min="12038" max="12038" width="15.7109375" style="4" customWidth="1"/>
    <col min="12039" max="12044" width="0" style="4" hidden="1" customWidth="1"/>
    <col min="12045" max="12046" width="12.7109375" style="4" customWidth="1"/>
    <col min="12047" max="12052" width="11.7109375" style="4" customWidth="1"/>
    <col min="12053" max="12272" width="9.140625" style="4"/>
    <col min="12273" max="12273" width="42.140625" style="4" customWidth="1"/>
    <col min="12274" max="12274" width="10.7109375" style="4" customWidth="1"/>
    <col min="12275" max="12277" width="12.7109375" style="4" customWidth="1"/>
    <col min="12278" max="12278" width="15.7109375" style="4" customWidth="1"/>
    <col min="12279" max="12288" width="0" style="4" hidden="1" customWidth="1"/>
    <col min="12289" max="12289" width="16.42578125" style="4" customWidth="1"/>
    <col min="12290" max="12293" width="0" style="4" hidden="1" customWidth="1"/>
    <col min="12294" max="12294" width="15.7109375" style="4" customWidth="1"/>
    <col min="12295" max="12300" width="0" style="4" hidden="1" customWidth="1"/>
    <col min="12301" max="12302" width="12.7109375" style="4" customWidth="1"/>
    <col min="12303" max="12308" width="11.7109375" style="4" customWidth="1"/>
    <col min="12309" max="12528" width="9.140625" style="4"/>
    <col min="12529" max="12529" width="42.140625" style="4" customWidth="1"/>
    <col min="12530" max="12530" width="10.7109375" style="4" customWidth="1"/>
    <col min="12531" max="12533" width="12.7109375" style="4" customWidth="1"/>
    <col min="12534" max="12534" width="15.7109375" style="4" customWidth="1"/>
    <col min="12535" max="12544" width="0" style="4" hidden="1" customWidth="1"/>
    <col min="12545" max="12545" width="16.42578125" style="4" customWidth="1"/>
    <col min="12546" max="12549" width="0" style="4" hidden="1" customWidth="1"/>
    <col min="12550" max="12550" width="15.7109375" style="4" customWidth="1"/>
    <col min="12551" max="12556" width="0" style="4" hidden="1" customWidth="1"/>
    <col min="12557" max="12558" width="12.7109375" style="4" customWidth="1"/>
    <col min="12559" max="12564" width="11.7109375" style="4" customWidth="1"/>
    <col min="12565" max="12784" width="9.140625" style="4"/>
    <col min="12785" max="12785" width="42.140625" style="4" customWidth="1"/>
    <col min="12786" max="12786" width="10.7109375" style="4" customWidth="1"/>
    <col min="12787" max="12789" width="12.7109375" style="4" customWidth="1"/>
    <col min="12790" max="12790" width="15.7109375" style="4" customWidth="1"/>
    <col min="12791" max="12800" width="0" style="4" hidden="1" customWidth="1"/>
    <col min="12801" max="12801" width="16.42578125" style="4" customWidth="1"/>
    <col min="12802" max="12805" width="0" style="4" hidden="1" customWidth="1"/>
    <col min="12806" max="12806" width="15.7109375" style="4" customWidth="1"/>
    <col min="12807" max="12812" width="0" style="4" hidden="1" customWidth="1"/>
    <col min="12813" max="12814" width="12.7109375" style="4" customWidth="1"/>
    <col min="12815" max="12820" width="11.7109375" style="4" customWidth="1"/>
    <col min="12821" max="13040" width="9.140625" style="4"/>
    <col min="13041" max="13041" width="42.140625" style="4" customWidth="1"/>
    <col min="13042" max="13042" width="10.7109375" style="4" customWidth="1"/>
    <col min="13043" max="13045" width="12.7109375" style="4" customWidth="1"/>
    <col min="13046" max="13046" width="15.7109375" style="4" customWidth="1"/>
    <col min="13047" max="13056" width="0" style="4" hidden="1" customWidth="1"/>
    <col min="13057" max="13057" width="16.42578125" style="4" customWidth="1"/>
    <col min="13058" max="13061" width="0" style="4" hidden="1" customWidth="1"/>
    <col min="13062" max="13062" width="15.7109375" style="4" customWidth="1"/>
    <col min="13063" max="13068" width="0" style="4" hidden="1" customWidth="1"/>
    <col min="13069" max="13070" width="12.7109375" style="4" customWidth="1"/>
    <col min="13071" max="13076" width="11.7109375" style="4" customWidth="1"/>
    <col min="13077" max="13296" width="9.140625" style="4"/>
    <col min="13297" max="13297" width="42.140625" style="4" customWidth="1"/>
    <col min="13298" max="13298" width="10.7109375" style="4" customWidth="1"/>
    <col min="13299" max="13301" width="12.7109375" style="4" customWidth="1"/>
    <col min="13302" max="13302" width="15.7109375" style="4" customWidth="1"/>
    <col min="13303" max="13312" width="0" style="4" hidden="1" customWidth="1"/>
    <col min="13313" max="13313" width="16.42578125" style="4" customWidth="1"/>
    <col min="13314" max="13317" width="0" style="4" hidden="1" customWidth="1"/>
    <col min="13318" max="13318" width="15.7109375" style="4" customWidth="1"/>
    <col min="13319" max="13324" width="0" style="4" hidden="1" customWidth="1"/>
    <col min="13325" max="13326" width="12.7109375" style="4" customWidth="1"/>
    <col min="13327" max="13332" width="11.7109375" style="4" customWidth="1"/>
    <col min="13333" max="13552" width="9.140625" style="4"/>
    <col min="13553" max="13553" width="42.140625" style="4" customWidth="1"/>
    <col min="13554" max="13554" width="10.7109375" style="4" customWidth="1"/>
    <col min="13555" max="13557" width="12.7109375" style="4" customWidth="1"/>
    <col min="13558" max="13558" width="15.7109375" style="4" customWidth="1"/>
    <col min="13559" max="13568" width="0" style="4" hidden="1" customWidth="1"/>
    <col min="13569" max="13569" width="16.42578125" style="4" customWidth="1"/>
    <col min="13570" max="13573" width="0" style="4" hidden="1" customWidth="1"/>
    <col min="13574" max="13574" width="15.7109375" style="4" customWidth="1"/>
    <col min="13575" max="13580" width="0" style="4" hidden="1" customWidth="1"/>
    <col min="13581" max="13582" width="12.7109375" style="4" customWidth="1"/>
    <col min="13583" max="13588" width="11.7109375" style="4" customWidth="1"/>
    <col min="13589" max="13808" width="9.140625" style="4"/>
    <col min="13809" max="13809" width="42.140625" style="4" customWidth="1"/>
    <col min="13810" max="13810" width="10.7109375" style="4" customWidth="1"/>
    <col min="13811" max="13813" width="12.7109375" style="4" customWidth="1"/>
    <col min="13814" max="13814" width="15.7109375" style="4" customWidth="1"/>
    <col min="13815" max="13824" width="0" style="4" hidden="1" customWidth="1"/>
    <col min="13825" max="13825" width="16.42578125" style="4" customWidth="1"/>
    <col min="13826" max="13829" width="0" style="4" hidden="1" customWidth="1"/>
    <col min="13830" max="13830" width="15.7109375" style="4" customWidth="1"/>
    <col min="13831" max="13836" width="0" style="4" hidden="1" customWidth="1"/>
    <col min="13837" max="13838" width="12.7109375" style="4" customWidth="1"/>
    <col min="13839" max="13844" width="11.7109375" style="4" customWidth="1"/>
    <col min="13845" max="14064" width="9.140625" style="4"/>
    <col min="14065" max="14065" width="42.140625" style="4" customWidth="1"/>
    <col min="14066" max="14066" width="10.7109375" style="4" customWidth="1"/>
    <col min="14067" max="14069" width="12.7109375" style="4" customWidth="1"/>
    <col min="14070" max="14070" width="15.7109375" style="4" customWidth="1"/>
    <col min="14071" max="14080" width="0" style="4" hidden="1" customWidth="1"/>
    <col min="14081" max="14081" width="16.42578125" style="4" customWidth="1"/>
    <col min="14082" max="14085" width="0" style="4" hidden="1" customWidth="1"/>
    <col min="14086" max="14086" width="15.7109375" style="4" customWidth="1"/>
    <col min="14087" max="14092" width="0" style="4" hidden="1" customWidth="1"/>
    <col min="14093" max="14094" width="12.7109375" style="4" customWidth="1"/>
    <col min="14095" max="14100" width="11.7109375" style="4" customWidth="1"/>
    <col min="14101" max="14320" width="9.140625" style="4"/>
    <col min="14321" max="14321" width="42.140625" style="4" customWidth="1"/>
    <col min="14322" max="14322" width="10.7109375" style="4" customWidth="1"/>
    <col min="14323" max="14325" width="12.7109375" style="4" customWidth="1"/>
    <col min="14326" max="14326" width="15.7109375" style="4" customWidth="1"/>
    <col min="14327" max="14336" width="0" style="4" hidden="1" customWidth="1"/>
    <col min="14337" max="14337" width="16.42578125" style="4" customWidth="1"/>
    <col min="14338" max="14341" width="0" style="4" hidden="1" customWidth="1"/>
    <col min="14342" max="14342" width="15.7109375" style="4" customWidth="1"/>
    <col min="14343" max="14348" width="0" style="4" hidden="1" customWidth="1"/>
    <col min="14349" max="14350" width="12.7109375" style="4" customWidth="1"/>
    <col min="14351" max="14356" width="11.7109375" style="4" customWidth="1"/>
    <col min="14357" max="14576" width="9.140625" style="4"/>
    <col min="14577" max="14577" width="42.140625" style="4" customWidth="1"/>
    <col min="14578" max="14578" width="10.7109375" style="4" customWidth="1"/>
    <col min="14579" max="14581" width="12.7109375" style="4" customWidth="1"/>
    <col min="14582" max="14582" width="15.7109375" style="4" customWidth="1"/>
    <col min="14583" max="14592" width="0" style="4" hidden="1" customWidth="1"/>
    <col min="14593" max="14593" width="16.42578125" style="4" customWidth="1"/>
    <col min="14594" max="14597" width="0" style="4" hidden="1" customWidth="1"/>
    <col min="14598" max="14598" width="15.7109375" style="4" customWidth="1"/>
    <col min="14599" max="14604" width="0" style="4" hidden="1" customWidth="1"/>
    <col min="14605" max="14606" width="12.7109375" style="4" customWidth="1"/>
    <col min="14607" max="14612" width="11.7109375" style="4" customWidth="1"/>
    <col min="14613" max="14832" width="9.140625" style="4"/>
    <col min="14833" max="14833" width="42.140625" style="4" customWidth="1"/>
    <col min="14834" max="14834" width="10.7109375" style="4" customWidth="1"/>
    <col min="14835" max="14837" width="12.7109375" style="4" customWidth="1"/>
    <col min="14838" max="14838" width="15.7109375" style="4" customWidth="1"/>
    <col min="14839" max="14848" width="0" style="4" hidden="1" customWidth="1"/>
    <col min="14849" max="14849" width="16.42578125" style="4" customWidth="1"/>
    <col min="14850" max="14853" width="0" style="4" hidden="1" customWidth="1"/>
    <col min="14854" max="14854" width="15.7109375" style="4" customWidth="1"/>
    <col min="14855" max="14860" width="0" style="4" hidden="1" customWidth="1"/>
    <col min="14861" max="14862" width="12.7109375" style="4" customWidth="1"/>
    <col min="14863" max="14868" width="11.7109375" style="4" customWidth="1"/>
    <col min="14869" max="15088" width="9.140625" style="4"/>
    <col min="15089" max="15089" width="42.140625" style="4" customWidth="1"/>
    <col min="15090" max="15090" width="10.7109375" style="4" customWidth="1"/>
    <col min="15091" max="15093" width="12.7109375" style="4" customWidth="1"/>
    <col min="15094" max="15094" width="15.7109375" style="4" customWidth="1"/>
    <col min="15095" max="15104" width="0" style="4" hidden="1" customWidth="1"/>
    <col min="15105" max="15105" width="16.42578125" style="4" customWidth="1"/>
    <col min="15106" max="15109" width="0" style="4" hidden="1" customWidth="1"/>
    <col min="15110" max="15110" width="15.7109375" style="4" customWidth="1"/>
    <col min="15111" max="15116" width="0" style="4" hidden="1" customWidth="1"/>
    <col min="15117" max="15118" width="12.7109375" style="4" customWidth="1"/>
    <col min="15119" max="15124" width="11.7109375" style="4" customWidth="1"/>
    <col min="15125" max="15344" width="9.140625" style="4"/>
    <col min="15345" max="15345" width="42.140625" style="4" customWidth="1"/>
    <col min="15346" max="15346" width="10.7109375" style="4" customWidth="1"/>
    <col min="15347" max="15349" width="12.7109375" style="4" customWidth="1"/>
    <col min="15350" max="15350" width="15.7109375" style="4" customWidth="1"/>
    <col min="15351" max="15360" width="0" style="4" hidden="1" customWidth="1"/>
    <col min="15361" max="15361" width="16.42578125" style="4" customWidth="1"/>
    <col min="15362" max="15365" width="0" style="4" hidden="1" customWidth="1"/>
    <col min="15366" max="15366" width="15.7109375" style="4" customWidth="1"/>
    <col min="15367" max="15372" width="0" style="4" hidden="1" customWidth="1"/>
    <col min="15373" max="15374" width="12.7109375" style="4" customWidth="1"/>
    <col min="15375" max="15380" width="11.7109375" style="4" customWidth="1"/>
    <col min="15381" max="15600" width="9.140625" style="4"/>
    <col min="15601" max="15601" width="42.140625" style="4" customWidth="1"/>
    <col min="15602" max="15602" width="10.7109375" style="4" customWidth="1"/>
    <col min="15603" max="15605" width="12.7109375" style="4" customWidth="1"/>
    <col min="15606" max="15606" width="15.7109375" style="4" customWidth="1"/>
    <col min="15607" max="15616" width="0" style="4" hidden="1" customWidth="1"/>
    <col min="15617" max="15617" width="16.42578125" style="4" customWidth="1"/>
    <col min="15618" max="15621" width="0" style="4" hidden="1" customWidth="1"/>
    <col min="15622" max="15622" width="15.7109375" style="4" customWidth="1"/>
    <col min="15623" max="15628" width="0" style="4" hidden="1" customWidth="1"/>
    <col min="15629" max="15630" width="12.7109375" style="4" customWidth="1"/>
    <col min="15631" max="15636" width="11.7109375" style="4" customWidth="1"/>
    <col min="15637" max="15856" width="9.140625" style="4"/>
    <col min="15857" max="15857" width="42.140625" style="4" customWidth="1"/>
    <col min="15858" max="15858" width="10.7109375" style="4" customWidth="1"/>
    <col min="15859" max="15861" width="12.7109375" style="4" customWidth="1"/>
    <col min="15862" max="15862" width="15.7109375" style="4" customWidth="1"/>
    <col min="15863" max="15872" width="0" style="4" hidden="1" customWidth="1"/>
    <col min="15873" max="15873" width="16.42578125" style="4" customWidth="1"/>
    <col min="15874" max="15877" width="0" style="4" hidden="1" customWidth="1"/>
    <col min="15878" max="15878" width="15.7109375" style="4" customWidth="1"/>
    <col min="15879" max="15884" width="0" style="4" hidden="1" customWidth="1"/>
    <col min="15885" max="15886" width="12.7109375" style="4" customWidth="1"/>
    <col min="15887" max="15892" width="11.7109375" style="4" customWidth="1"/>
    <col min="15893" max="16112" width="9.140625" style="4"/>
    <col min="16113" max="16113" width="42.140625" style="4" customWidth="1"/>
    <col min="16114" max="16114" width="10.7109375" style="4" customWidth="1"/>
    <col min="16115" max="16117" width="12.7109375" style="4" customWidth="1"/>
    <col min="16118" max="16118" width="15.7109375" style="4" customWidth="1"/>
    <col min="16119" max="16128" width="0" style="4" hidden="1" customWidth="1"/>
    <col min="16129" max="16129" width="16.42578125" style="4" customWidth="1"/>
    <col min="16130" max="16133" width="0" style="4" hidden="1" customWidth="1"/>
    <col min="16134" max="16134" width="15.7109375" style="4" customWidth="1"/>
    <col min="16135" max="16140" width="0" style="4" hidden="1" customWidth="1"/>
    <col min="16141" max="16142" width="12.7109375" style="4" customWidth="1"/>
    <col min="16143" max="16148" width="11.7109375" style="4" customWidth="1"/>
    <col min="16149" max="16384" width="9.140625" style="4"/>
  </cols>
  <sheetData>
    <row r="1" spans="1:13" s="2" customFormat="1" ht="120" customHeight="1">
      <c r="A1" s="1"/>
      <c r="B1" s="1"/>
      <c r="C1" s="1"/>
      <c r="D1" s="1"/>
      <c r="E1" s="18"/>
      <c r="F1" s="18"/>
      <c r="G1" s="18"/>
      <c r="H1" s="19"/>
      <c r="I1" s="19"/>
      <c r="J1" s="19"/>
      <c r="K1" s="19"/>
      <c r="L1" s="19"/>
      <c r="M1" s="20"/>
    </row>
    <row r="2" spans="1:13" ht="12.75" customHeight="1">
      <c r="A2" s="3"/>
      <c r="B2" s="3"/>
      <c r="C2" s="3"/>
      <c r="D2" s="3"/>
      <c r="E2" s="18"/>
      <c r="F2" s="18"/>
      <c r="G2" s="18"/>
      <c r="H2" s="21"/>
      <c r="I2" s="21"/>
      <c r="J2" s="21"/>
      <c r="K2" s="21"/>
      <c r="L2" s="21"/>
    </row>
    <row r="3" spans="1:13" s="5" customFormat="1" ht="65.25" customHeight="1">
      <c r="A3" s="225" t="s">
        <v>45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3"/>
    </row>
    <row r="4" spans="1:13" ht="12" customHeight="1">
      <c r="A4" s="24"/>
      <c r="B4" s="24"/>
      <c r="C4" s="24"/>
      <c r="D4" s="24"/>
      <c r="E4" s="24"/>
      <c r="F4" s="24"/>
      <c r="G4" s="24"/>
      <c r="H4" s="24"/>
      <c r="I4" s="24"/>
      <c r="J4" s="25"/>
      <c r="K4" s="25"/>
      <c r="L4" s="25"/>
    </row>
    <row r="5" spans="1:13" ht="21.75" customHeight="1">
      <c r="A5" s="6"/>
      <c r="B5" s="6"/>
      <c r="C5" s="6"/>
      <c r="D5" s="6"/>
      <c r="E5" s="6"/>
      <c r="F5" s="6"/>
      <c r="G5" s="6"/>
      <c r="H5" s="26"/>
      <c r="I5" s="26"/>
      <c r="J5" s="26"/>
      <c r="K5" s="60" t="s">
        <v>0</v>
      </c>
      <c r="L5" s="26"/>
    </row>
    <row r="6" spans="1:13" s="29" customFormat="1" ht="30" customHeight="1">
      <c r="A6" s="27" t="s">
        <v>1</v>
      </c>
      <c r="B6" s="226" t="s">
        <v>23</v>
      </c>
      <c r="C6" s="227"/>
      <c r="D6" s="227"/>
      <c r="E6" s="227"/>
      <c r="F6" s="227"/>
      <c r="G6" s="228"/>
      <c r="H6" s="229" t="s">
        <v>24</v>
      </c>
      <c r="I6" s="229" t="s">
        <v>21</v>
      </c>
      <c r="J6" s="223" t="s">
        <v>24</v>
      </c>
      <c r="K6" s="223" t="s">
        <v>44</v>
      </c>
      <c r="L6" s="223" t="s">
        <v>25</v>
      </c>
      <c r="M6" s="28"/>
    </row>
    <row r="7" spans="1:13" ht="35.1" customHeight="1">
      <c r="A7" s="231" t="s">
        <v>26</v>
      </c>
      <c r="B7" s="30" t="s">
        <v>27</v>
      </c>
      <c r="C7" s="233" t="s">
        <v>28</v>
      </c>
      <c r="D7" s="233"/>
      <c r="E7" s="233"/>
      <c r="F7" s="233"/>
      <c r="G7" s="233"/>
      <c r="H7" s="230"/>
      <c r="I7" s="230"/>
      <c r="J7" s="224"/>
      <c r="K7" s="224"/>
      <c r="L7" s="224"/>
    </row>
    <row r="8" spans="1:13" ht="24.95" customHeight="1">
      <c r="A8" s="232"/>
      <c r="B8" s="30" t="s">
        <v>29</v>
      </c>
      <c r="C8" s="31" t="s">
        <v>30</v>
      </c>
      <c r="D8" s="31" t="s">
        <v>31</v>
      </c>
      <c r="E8" s="31" t="s">
        <v>32</v>
      </c>
      <c r="F8" s="31" t="s">
        <v>33</v>
      </c>
      <c r="G8" s="31" t="s">
        <v>34</v>
      </c>
      <c r="H8" s="230"/>
      <c r="I8" s="230"/>
      <c r="J8" s="224"/>
      <c r="K8" s="224"/>
      <c r="L8" s="224"/>
    </row>
    <row r="9" spans="1:13" ht="180" customHeight="1">
      <c r="A9" s="232"/>
      <c r="B9" s="30" t="s">
        <v>35</v>
      </c>
      <c r="C9" s="32" t="s">
        <v>36</v>
      </c>
      <c r="D9" s="32" t="s">
        <v>37</v>
      </c>
      <c r="E9" s="32" t="s">
        <v>38</v>
      </c>
      <c r="F9" s="32" t="s">
        <v>39</v>
      </c>
      <c r="G9" s="32" t="s">
        <v>40</v>
      </c>
      <c r="H9" s="230"/>
      <c r="I9" s="230"/>
      <c r="J9" s="224"/>
      <c r="K9" s="224"/>
      <c r="L9" s="224"/>
    </row>
    <row r="10" spans="1:13" s="2" customFormat="1" ht="31.5" customHeight="1">
      <c r="A10" s="33" t="s">
        <v>3</v>
      </c>
      <c r="B10" s="34">
        <v>3.5000000000000003E-2</v>
      </c>
      <c r="C10" s="34">
        <v>0.51400000000000001</v>
      </c>
      <c r="D10" s="34">
        <v>0.32300000000000001</v>
      </c>
      <c r="E10" s="34">
        <v>0.14299999999999999</v>
      </c>
      <c r="F10" s="34">
        <v>1.7999999999999999E-2</v>
      </c>
      <c r="G10" s="34">
        <v>2E-3</v>
      </c>
      <c r="H10" s="35">
        <v>15538.3</v>
      </c>
      <c r="I10" s="35">
        <v>1465.1</v>
      </c>
      <c r="J10" s="35">
        <v>17003.400000000001</v>
      </c>
      <c r="K10" s="35">
        <v>17003.400000000001</v>
      </c>
      <c r="L10" s="36">
        <f t="shared" ref="L10:L26" si="0">K10/J10</f>
        <v>1</v>
      </c>
      <c r="M10" s="37"/>
    </row>
    <row r="11" spans="1:13" s="2" customFormat="1" ht="31.5" customHeight="1">
      <c r="A11" s="33" t="s">
        <v>4</v>
      </c>
      <c r="B11" s="34">
        <v>1</v>
      </c>
      <c r="C11" s="34">
        <v>0.51400000000000001</v>
      </c>
      <c r="D11" s="34">
        <v>0.32300000000000001</v>
      </c>
      <c r="E11" s="34">
        <v>0.14299999999999999</v>
      </c>
      <c r="F11" s="34">
        <v>1.7999999999999999E-2</v>
      </c>
      <c r="G11" s="34">
        <v>2E-3</v>
      </c>
      <c r="H11" s="35">
        <v>5655.4</v>
      </c>
      <c r="I11" s="35">
        <v>545</v>
      </c>
      <c r="J11" s="35">
        <v>6200.4</v>
      </c>
      <c r="K11" s="35">
        <v>6200.4</v>
      </c>
      <c r="L11" s="36">
        <f t="shared" si="0"/>
        <v>1</v>
      </c>
      <c r="M11" s="37"/>
    </row>
    <row r="12" spans="1:13" s="2" customFormat="1" ht="31.5" customHeight="1">
      <c r="A12" s="33" t="s">
        <v>5</v>
      </c>
      <c r="B12" s="34">
        <v>0.57099999999999995</v>
      </c>
      <c r="C12" s="34">
        <v>0.51400000000000001</v>
      </c>
      <c r="D12" s="34">
        <v>0.32300000000000001</v>
      </c>
      <c r="E12" s="34">
        <v>0.14299999999999999</v>
      </c>
      <c r="F12" s="34">
        <v>1.7999999999999999E-2</v>
      </c>
      <c r="G12" s="34">
        <v>2E-3</v>
      </c>
      <c r="H12" s="35">
        <v>4111.5</v>
      </c>
      <c r="I12" s="35">
        <v>958.8</v>
      </c>
      <c r="J12" s="35">
        <v>5070.3</v>
      </c>
      <c r="K12" s="35">
        <v>5070.3</v>
      </c>
      <c r="L12" s="36">
        <f t="shared" si="0"/>
        <v>1</v>
      </c>
      <c r="M12" s="37"/>
    </row>
    <row r="13" spans="1:13" s="2" customFormat="1" ht="31.5" customHeight="1">
      <c r="A13" s="33" t="s">
        <v>6</v>
      </c>
      <c r="B13" s="34">
        <v>2.1000000000000001E-2</v>
      </c>
      <c r="C13" s="34">
        <v>0.51400000000000001</v>
      </c>
      <c r="D13" s="34">
        <v>0.32300000000000001</v>
      </c>
      <c r="E13" s="34">
        <v>0.14299999999999999</v>
      </c>
      <c r="F13" s="34">
        <v>1.7999999999999999E-2</v>
      </c>
      <c r="G13" s="34">
        <v>2E-3</v>
      </c>
      <c r="H13" s="35">
        <v>4340.3</v>
      </c>
      <c r="I13" s="35">
        <v>412.8</v>
      </c>
      <c r="J13" s="35">
        <v>4753.1000000000004</v>
      </c>
      <c r="K13" s="35">
        <v>4753.1000000000004</v>
      </c>
      <c r="L13" s="36">
        <f t="shared" si="0"/>
        <v>1</v>
      </c>
      <c r="M13" s="37"/>
    </row>
    <row r="14" spans="1:13" s="2" customFormat="1" ht="31.5" customHeight="1">
      <c r="A14" s="33" t="s">
        <v>7</v>
      </c>
      <c r="B14" s="34">
        <v>6.8769999999999998</v>
      </c>
      <c r="C14" s="34">
        <v>0.51400000000000001</v>
      </c>
      <c r="D14" s="34">
        <v>0.32300000000000001</v>
      </c>
      <c r="E14" s="34">
        <v>0.14299999999999999</v>
      </c>
      <c r="F14" s="34">
        <v>1.7999999999999999E-2</v>
      </c>
      <c r="G14" s="34">
        <v>2E-3</v>
      </c>
      <c r="H14" s="35">
        <v>5878.9</v>
      </c>
      <c r="I14" s="35">
        <v>624</v>
      </c>
      <c r="J14" s="35">
        <v>6502.9</v>
      </c>
      <c r="K14" s="35">
        <v>6502.9</v>
      </c>
      <c r="L14" s="36">
        <f t="shared" si="0"/>
        <v>1</v>
      </c>
      <c r="M14" s="37"/>
    </row>
    <row r="15" spans="1:13" s="2" customFormat="1" ht="31.5" customHeight="1">
      <c r="A15" s="33" t="s">
        <v>9</v>
      </c>
      <c r="B15" s="34">
        <v>8.6999999999999994E-2</v>
      </c>
      <c r="C15" s="34">
        <v>0.51400000000000001</v>
      </c>
      <c r="D15" s="34">
        <v>0.32300000000000001</v>
      </c>
      <c r="E15" s="34">
        <v>0.14299999999999999</v>
      </c>
      <c r="F15" s="34">
        <v>1.7999999999999999E-2</v>
      </c>
      <c r="G15" s="34">
        <v>2E-3</v>
      </c>
      <c r="H15" s="35">
        <v>10471.9</v>
      </c>
      <c r="I15" s="35">
        <v>941.7</v>
      </c>
      <c r="J15" s="35">
        <v>11413.6</v>
      </c>
      <c r="K15" s="35">
        <v>11413.6</v>
      </c>
      <c r="L15" s="36">
        <f t="shared" si="0"/>
        <v>1</v>
      </c>
      <c r="M15" s="37"/>
    </row>
    <row r="16" spans="1:13" s="2" customFormat="1" ht="31.5" customHeight="1">
      <c r="A16" s="33" t="s">
        <v>10</v>
      </c>
      <c r="B16" s="34">
        <v>0.58899999999999997</v>
      </c>
      <c r="C16" s="34">
        <v>0.51400000000000001</v>
      </c>
      <c r="D16" s="34">
        <v>0.32300000000000001</v>
      </c>
      <c r="E16" s="34">
        <v>0.14299999999999999</v>
      </c>
      <c r="F16" s="34">
        <v>1.7999999999999999E-2</v>
      </c>
      <c r="G16" s="34">
        <v>2E-3</v>
      </c>
      <c r="H16" s="35">
        <v>21503.8</v>
      </c>
      <c r="I16" s="35">
        <v>3679.9</v>
      </c>
      <c r="J16" s="35">
        <v>25183.7</v>
      </c>
      <c r="K16" s="35">
        <v>25183.7</v>
      </c>
      <c r="L16" s="36">
        <f t="shared" si="0"/>
        <v>1</v>
      </c>
      <c r="M16" s="37"/>
    </row>
    <row r="17" spans="1:13" s="2" customFormat="1" ht="31.5" customHeight="1">
      <c r="A17" s="33" t="s">
        <v>11</v>
      </c>
      <c r="B17" s="34">
        <v>0.42799999999999999</v>
      </c>
      <c r="C17" s="34">
        <v>0.51400000000000001</v>
      </c>
      <c r="D17" s="34">
        <v>0.32300000000000001</v>
      </c>
      <c r="E17" s="34">
        <v>0.14299999999999999</v>
      </c>
      <c r="F17" s="34">
        <v>1.7999999999999999E-2</v>
      </c>
      <c r="G17" s="34">
        <v>2E-3</v>
      </c>
      <c r="H17" s="35">
        <v>10304.6</v>
      </c>
      <c r="I17" s="35">
        <v>967.7</v>
      </c>
      <c r="J17" s="35">
        <v>11272.3</v>
      </c>
      <c r="K17" s="35">
        <v>11272.3</v>
      </c>
      <c r="L17" s="36">
        <f t="shared" si="0"/>
        <v>1</v>
      </c>
      <c r="M17" s="37"/>
    </row>
    <row r="18" spans="1:13" s="2" customFormat="1" ht="31.5" customHeight="1">
      <c r="A18" s="33" t="s">
        <v>12</v>
      </c>
      <c r="B18" s="34">
        <v>1.0049999999999999</v>
      </c>
      <c r="C18" s="34">
        <v>0.51400000000000001</v>
      </c>
      <c r="D18" s="34">
        <v>0.32300000000000001</v>
      </c>
      <c r="E18" s="34">
        <v>0.14299999999999999</v>
      </c>
      <c r="F18" s="34">
        <v>1.7999999999999999E-2</v>
      </c>
      <c r="G18" s="34">
        <v>2E-3</v>
      </c>
      <c r="H18" s="35">
        <v>8730.4</v>
      </c>
      <c r="I18" s="35">
        <v>1353</v>
      </c>
      <c r="J18" s="35">
        <v>10083.4</v>
      </c>
      <c r="K18" s="35">
        <v>10083.4</v>
      </c>
      <c r="L18" s="36">
        <f t="shared" si="0"/>
        <v>1</v>
      </c>
      <c r="M18" s="37"/>
    </row>
    <row r="19" spans="1:13" s="2" customFormat="1" ht="31.5" customHeight="1">
      <c r="A19" s="33" t="s">
        <v>13</v>
      </c>
      <c r="B19" s="34">
        <v>0.34399999999999997</v>
      </c>
      <c r="C19" s="34">
        <v>0.51400000000000001</v>
      </c>
      <c r="D19" s="34">
        <v>0.32300000000000001</v>
      </c>
      <c r="E19" s="34">
        <v>0.14299999999999999</v>
      </c>
      <c r="F19" s="34">
        <v>1.7999999999999999E-2</v>
      </c>
      <c r="G19" s="34">
        <v>2E-3</v>
      </c>
      <c r="H19" s="35">
        <v>10108.9</v>
      </c>
      <c r="I19" s="35">
        <v>973.1</v>
      </c>
      <c r="J19" s="35">
        <v>11082</v>
      </c>
      <c r="K19" s="35">
        <v>11082</v>
      </c>
      <c r="L19" s="36">
        <f t="shared" si="0"/>
        <v>1</v>
      </c>
      <c r="M19" s="37"/>
    </row>
    <row r="20" spans="1:13" s="2" customFormat="1" ht="31.5" customHeight="1">
      <c r="A20" s="33" t="s">
        <v>14</v>
      </c>
      <c r="B20" s="34">
        <v>1.2529999999999999</v>
      </c>
      <c r="C20" s="34">
        <v>0.51400000000000001</v>
      </c>
      <c r="D20" s="34">
        <v>0.32300000000000001</v>
      </c>
      <c r="E20" s="34">
        <v>0.14299999999999999</v>
      </c>
      <c r="F20" s="34">
        <v>1.7999999999999999E-2</v>
      </c>
      <c r="G20" s="34">
        <v>2E-3</v>
      </c>
      <c r="H20" s="35">
        <v>3948</v>
      </c>
      <c r="I20" s="35">
        <v>1618.6</v>
      </c>
      <c r="J20" s="35">
        <v>5566.6</v>
      </c>
      <c r="K20" s="35">
        <v>5566.6</v>
      </c>
      <c r="L20" s="36">
        <f t="shared" si="0"/>
        <v>1</v>
      </c>
      <c r="M20" s="37"/>
    </row>
    <row r="21" spans="1:13" s="2" customFormat="1" ht="31.5" customHeight="1">
      <c r="A21" s="33" t="s">
        <v>15</v>
      </c>
      <c r="B21" s="34">
        <v>3.0000000000000001E-3</v>
      </c>
      <c r="C21" s="34">
        <v>0.51400000000000001</v>
      </c>
      <c r="D21" s="34">
        <v>0.32300000000000001</v>
      </c>
      <c r="E21" s="34">
        <v>0.14299999999999999</v>
      </c>
      <c r="F21" s="34">
        <v>1.7999999999999999E-2</v>
      </c>
      <c r="G21" s="34">
        <v>2E-3</v>
      </c>
      <c r="H21" s="35">
        <v>5791.5</v>
      </c>
      <c r="I21" s="35">
        <v>531</v>
      </c>
      <c r="J21" s="35">
        <v>6322.5</v>
      </c>
      <c r="K21" s="35">
        <v>6322.5</v>
      </c>
      <c r="L21" s="36">
        <f t="shared" si="0"/>
        <v>1</v>
      </c>
      <c r="M21" s="37"/>
    </row>
    <row r="22" spans="1:13" s="2" customFormat="1" ht="31.5" customHeight="1">
      <c r="A22" s="33" t="s">
        <v>16</v>
      </c>
      <c r="B22" s="34">
        <v>3.2000000000000001E-2</v>
      </c>
      <c r="C22" s="34">
        <v>0.51400000000000001</v>
      </c>
      <c r="D22" s="34">
        <v>0.32300000000000001</v>
      </c>
      <c r="E22" s="34">
        <v>0.14299999999999999</v>
      </c>
      <c r="F22" s="34">
        <v>1.7999999999999999E-2</v>
      </c>
      <c r="G22" s="34">
        <v>2E-3</v>
      </c>
      <c r="H22" s="35">
        <v>8544.2000000000007</v>
      </c>
      <c r="I22" s="35">
        <v>762.3</v>
      </c>
      <c r="J22" s="35">
        <v>9306.5</v>
      </c>
      <c r="K22" s="35">
        <v>9306.5</v>
      </c>
      <c r="L22" s="36">
        <f t="shared" si="0"/>
        <v>1</v>
      </c>
      <c r="M22" s="37"/>
    </row>
    <row r="23" spans="1:13" s="2" customFormat="1" ht="31.5" customHeight="1">
      <c r="A23" s="33" t="s">
        <v>17</v>
      </c>
      <c r="B23" s="34">
        <v>0.55800000000000005</v>
      </c>
      <c r="C23" s="34">
        <v>0.51400000000000001</v>
      </c>
      <c r="D23" s="34">
        <v>0.32300000000000001</v>
      </c>
      <c r="E23" s="34">
        <v>0.14299999999999999</v>
      </c>
      <c r="F23" s="34">
        <v>1.7999999999999999E-2</v>
      </c>
      <c r="G23" s="34">
        <v>2E-3</v>
      </c>
      <c r="H23" s="35">
        <v>4762</v>
      </c>
      <c r="I23" s="35">
        <v>979.9</v>
      </c>
      <c r="J23" s="35">
        <v>5741.9</v>
      </c>
      <c r="K23" s="35">
        <v>5741.9</v>
      </c>
      <c r="L23" s="36">
        <f t="shared" si="0"/>
        <v>1</v>
      </c>
      <c r="M23" s="37"/>
    </row>
    <row r="24" spans="1:13" s="2" customFormat="1" ht="31.5" customHeight="1">
      <c r="A24" s="33" t="s">
        <v>18</v>
      </c>
      <c r="B24" s="34">
        <v>0.153</v>
      </c>
      <c r="C24" s="34">
        <v>0.51400000000000001</v>
      </c>
      <c r="D24" s="34">
        <v>0.32300000000000001</v>
      </c>
      <c r="E24" s="34">
        <v>0.14299999999999999</v>
      </c>
      <c r="F24" s="34">
        <v>1.7999999999999999E-2</v>
      </c>
      <c r="G24" s="34">
        <v>2E-3</v>
      </c>
      <c r="H24" s="35">
        <v>2527.9</v>
      </c>
      <c r="I24" s="35">
        <v>646.9</v>
      </c>
      <c r="J24" s="35">
        <v>3174.8</v>
      </c>
      <c r="K24" s="35">
        <v>3174.8</v>
      </c>
      <c r="L24" s="36">
        <f t="shared" si="0"/>
        <v>1</v>
      </c>
      <c r="M24" s="37"/>
    </row>
    <row r="25" spans="1:13" s="2" customFormat="1" ht="31.5" customHeight="1">
      <c r="A25" s="33" t="s">
        <v>19</v>
      </c>
      <c r="B25" s="34">
        <v>0.54600000000000004</v>
      </c>
      <c r="C25" s="34">
        <v>0.51400000000000001</v>
      </c>
      <c r="D25" s="34">
        <v>0.32300000000000001</v>
      </c>
      <c r="E25" s="34">
        <v>0.14299999999999999</v>
      </c>
      <c r="F25" s="34">
        <v>1.7999999999999999E-2</v>
      </c>
      <c r="G25" s="34">
        <v>2E-3</v>
      </c>
      <c r="H25" s="35">
        <v>6716.2</v>
      </c>
      <c r="I25" s="35">
        <v>1141.5</v>
      </c>
      <c r="J25" s="35">
        <v>7857.7</v>
      </c>
      <c r="K25" s="35">
        <v>7857.7</v>
      </c>
      <c r="L25" s="36">
        <f t="shared" si="0"/>
        <v>1</v>
      </c>
      <c r="M25" s="37"/>
    </row>
    <row r="26" spans="1:13" s="29" customFormat="1" ht="30.75" customHeight="1">
      <c r="A26" s="38" t="s">
        <v>20</v>
      </c>
      <c r="B26" s="39"/>
      <c r="C26" s="40"/>
      <c r="D26" s="40"/>
      <c r="E26" s="40"/>
      <c r="F26" s="40"/>
      <c r="G26" s="40"/>
      <c r="H26" s="41">
        <v>128933.8</v>
      </c>
      <c r="I26" s="41">
        <v>17601.3</v>
      </c>
      <c r="J26" s="42">
        <f>SUM(J10:J25)</f>
        <v>146535.1</v>
      </c>
      <c r="K26" s="42">
        <f t="shared" ref="K26" si="1">SUM(K10:K25)</f>
        <v>146535.1</v>
      </c>
      <c r="L26" s="43">
        <f t="shared" si="0"/>
        <v>1</v>
      </c>
      <c r="M26" s="28"/>
    </row>
    <row r="27" spans="1:13" ht="24.95" customHeight="1">
      <c r="A27" s="44" t="s">
        <v>42</v>
      </c>
      <c r="H27" s="4"/>
      <c r="I27" s="4"/>
    </row>
    <row r="28" spans="1:13" s="44" customFormat="1" ht="24.75" customHeight="1">
      <c r="J28" s="45"/>
      <c r="K28" s="45"/>
      <c r="L28" s="45"/>
      <c r="M28" s="45"/>
    </row>
    <row r="29" spans="1:13" ht="24.95" customHeight="1">
      <c r="H29" s="4"/>
      <c r="I29" s="4"/>
    </row>
    <row r="30" spans="1:13" ht="24.95" customHeight="1"/>
    <row r="31" spans="1:13" ht="24.95" customHeight="1"/>
    <row r="32" spans="1:13" ht="24.95" customHeight="1">
      <c r="H32" s="4"/>
      <c r="I32" s="4"/>
    </row>
    <row r="33" spans="8:9" ht="24.95" customHeight="1">
      <c r="H33" s="4"/>
      <c r="I33" s="4"/>
    </row>
    <row r="34" spans="8:9" ht="24.95" customHeight="1">
      <c r="H34" s="4"/>
      <c r="I34" s="4"/>
    </row>
    <row r="35" spans="8:9" ht="24.95" customHeight="1">
      <c r="H35" s="4"/>
      <c r="I35" s="4"/>
    </row>
    <row r="36" spans="8:9" ht="24.95" customHeight="1">
      <c r="H36" s="4"/>
      <c r="I36" s="4"/>
    </row>
    <row r="37" spans="8:9" ht="24.95" customHeight="1">
      <c r="H37" s="4"/>
      <c r="I37" s="4"/>
    </row>
    <row r="38" spans="8:9" ht="24.95" customHeight="1">
      <c r="H38" s="4"/>
      <c r="I38" s="4"/>
    </row>
    <row r="39" spans="8:9" ht="24.95" customHeight="1">
      <c r="H39" s="4"/>
      <c r="I39" s="4"/>
    </row>
    <row r="40" spans="8:9" ht="24.95" customHeight="1">
      <c r="H40" s="4"/>
      <c r="I40" s="4"/>
    </row>
    <row r="41" spans="8:9" ht="24.95" customHeight="1">
      <c r="H41" s="4"/>
      <c r="I41" s="4"/>
    </row>
    <row r="42" spans="8:9" ht="24.95" customHeight="1">
      <c r="H42" s="4"/>
      <c r="I42" s="4"/>
    </row>
    <row r="43" spans="8:9" ht="24.95" customHeight="1">
      <c r="H43" s="4"/>
      <c r="I43" s="4"/>
    </row>
    <row r="44" spans="8:9" ht="24.95" customHeight="1">
      <c r="H44" s="4"/>
      <c r="I44" s="4"/>
    </row>
    <row r="45" spans="8:9" ht="24.95" customHeight="1">
      <c r="H45" s="4"/>
      <c r="I45" s="4"/>
    </row>
    <row r="46" spans="8:9" ht="24.95" customHeight="1">
      <c r="H46" s="4"/>
      <c r="I46" s="4"/>
    </row>
    <row r="47" spans="8:9" ht="24.95" customHeight="1">
      <c r="H47" s="4"/>
      <c r="I47" s="4"/>
    </row>
    <row r="48" spans="8:9" ht="24.95" customHeight="1">
      <c r="H48" s="4"/>
      <c r="I48" s="4"/>
    </row>
    <row r="49" spans="8:9" ht="24.95" customHeight="1">
      <c r="H49" s="4"/>
      <c r="I49" s="4"/>
    </row>
    <row r="50" spans="8:9" ht="24.95" customHeight="1">
      <c r="H50" s="4"/>
      <c r="I50" s="4"/>
    </row>
    <row r="51" spans="8:9" ht="24.95" customHeight="1">
      <c r="H51" s="4"/>
      <c r="I51" s="4"/>
    </row>
    <row r="52" spans="8:9" ht="24.95" customHeight="1">
      <c r="H52" s="4"/>
      <c r="I52" s="4"/>
    </row>
    <row r="53" spans="8:9" ht="24.95" customHeight="1">
      <c r="H53" s="4"/>
      <c r="I53" s="4"/>
    </row>
    <row r="54" spans="8:9" ht="24.95" customHeight="1">
      <c r="H54" s="4"/>
      <c r="I54" s="4"/>
    </row>
    <row r="55" spans="8:9" ht="24.95" customHeight="1">
      <c r="H55" s="4"/>
      <c r="I55" s="4"/>
    </row>
    <row r="56" spans="8:9" ht="24.95" customHeight="1">
      <c r="H56" s="4"/>
      <c r="I56" s="4"/>
    </row>
    <row r="57" spans="8:9" ht="24.95" customHeight="1">
      <c r="H57" s="4"/>
      <c r="I57" s="4"/>
    </row>
    <row r="58" spans="8:9" ht="24.95" customHeight="1">
      <c r="H58" s="4"/>
      <c r="I58" s="4"/>
    </row>
    <row r="59" spans="8:9" ht="24.95" customHeight="1">
      <c r="H59" s="4"/>
      <c r="I59" s="4"/>
    </row>
    <row r="60" spans="8:9" ht="24.95" customHeight="1">
      <c r="H60" s="4"/>
      <c r="I60" s="4"/>
    </row>
    <row r="61" spans="8:9" ht="24.95" customHeight="1">
      <c r="H61" s="4"/>
      <c r="I61" s="4"/>
    </row>
    <row r="62" spans="8:9" ht="24.95" customHeight="1">
      <c r="H62" s="4"/>
      <c r="I62" s="4"/>
    </row>
    <row r="63" spans="8:9" ht="24.95" customHeight="1">
      <c r="H63" s="4"/>
      <c r="I63" s="4"/>
    </row>
    <row r="64" spans="8:9" ht="24.95" customHeight="1">
      <c r="H64" s="4"/>
      <c r="I64" s="4"/>
    </row>
    <row r="65" spans="8:9" ht="24.95" customHeight="1">
      <c r="H65" s="4"/>
      <c r="I65" s="4"/>
    </row>
    <row r="66" spans="8:9" ht="24.95" customHeight="1">
      <c r="H66" s="4"/>
      <c r="I66" s="4"/>
    </row>
    <row r="67" spans="8:9" ht="24.95" customHeight="1">
      <c r="H67" s="4"/>
      <c r="I67" s="4"/>
    </row>
    <row r="68" spans="8:9" ht="24.95" customHeight="1">
      <c r="H68" s="4"/>
      <c r="I68" s="4"/>
    </row>
    <row r="69" spans="8:9" ht="24.95" customHeight="1">
      <c r="H69" s="4"/>
      <c r="I69" s="4"/>
    </row>
    <row r="70" spans="8:9" ht="24.95" customHeight="1">
      <c r="H70" s="4"/>
      <c r="I70" s="4"/>
    </row>
    <row r="71" spans="8:9" ht="24.95" customHeight="1">
      <c r="H71" s="4"/>
      <c r="I71" s="4"/>
    </row>
    <row r="72" spans="8:9" ht="24.95" customHeight="1">
      <c r="H72" s="4"/>
      <c r="I72" s="4"/>
    </row>
    <row r="73" spans="8:9" ht="24.95" customHeight="1">
      <c r="H73" s="4"/>
      <c r="I73" s="4"/>
    </row>
    <row r="74" spans="8:9" ht="24.95" customHeight="1">
      <c r="H74" s="4"/>
      <c r="I74" s="4"/>
    </row>
    <row r="75" spans="8:9" ht="24.95" customHeight="1">
      <c r="H75" s="4"/>
      <c r="I75" s="4"/>
    </row>
    <row r="76" spans="8:9" ht="24.95" customHeight="1">
      <c r="H76" s="4"/>
      <c r="I76" s="4"/>
    </row>
    <row r="77" spans="8:9" ht="24.95" customHeight="1">
      <c r="H77" s="4"/>
      <c r="I77" s="4"/>
    </row>
    <row r="78" spans="8:9" ht="24.95" customHeight="1">
      <c r="H78" s="4"/>
      <c r="I78" s="4"/>
    </row>
    <row r="79" spans="8:9" ht="24.95" customHeight="1">
      <c r="H79" s="4"/>
      <c r="I79" s="4"/>
    </row>
    <row r="80" spans="8:9" ht="24.95" customHeight="1">
      <c r="H80" s="4"/>
      <c r="I80" s="4"/>
    </row>
    <row r="81" spans="8:9" ht="24.95" customHeight="1">
      <c r="H81" s="4"/>
      <c r="I81" s="4"/>
    </row>
    <row r="82" spans="8:9" ht="24.95" customHeight="1">
      <c r="H82" s="4"/>
      <c r="I82" s="4"/>
    </row>
    <row r="83" spans="8:9" ht="24.95" customHeight="1">
      <c r="H83" s="4"/>
      <c r="I83" s="4"/>
    </row>
    <row r="84" spans="8:9" ht="24.95" customHeight="1">
      <c r="H84" s="4"/>
      <c r="I84" s="4"/>
    </row>
    <row r="85" spans="8:9" ht="24.95" customHeight="1">
      <c r="H85" s="4"/>
      <c r="I85" s="4"/>
    </row>
    <row r="86" spans="8:9" ht="24.95" customHeight="1">
      <c r="H86" s="4"/>
      <c r="I86" s="4"/>
    </row>
    <row r="87" spans="8:9" ht="24.95" customHeight="1">
      <c r="H87" s="4"/>
      <c r="I87" s="4"/>
    </row>
    <row r="88" spans="8:9" ht="24.95" customHeight="1">
      <c r="H88" s="4"/>
      <c r="I88" s="4"/>
    </row>
    <row r="89" spans="8:9" ht="24.95" customHeight="1">
      <c r="H89" s="4"/>
      <c r="I89" s="4"/>
    </row>
    <row r="90" spans="8:9" ht="24.95" customHeight="1">
      <c r="H90" s="4"/>
      <c r="I90" s="4"/>
    </row>
    <row r="91" spans="8:9" ht="24.95" customHeight="1">
      <c r="H91" s="4"/>
      <c r="I91" s="4"/>
    </row>
    <row r="92" spans="8:9" ht="24.95" customHeight="1">
      <c r="H92" s="4"/>
      <c r="I92" s="4"/>
    </row>
    <row r="93" spans="8:9" ht="24.95" customHeight="1">
      <c r="H93" s="4"/>
      <c r="I93" s="4"/>
    </row>
    <row r="94" spans="8:9" ht="24.95" customHeight="1">
      <c r="H94" s="4"/>
      <c r="I94" s="4"/>
    </row>
    <row r="95" spans="8:9" ht="24.95" customHeight="1">
      <c r="H95" s="4"/>
      <c r="I95" s="4"/>
    </row>
    <row r="96" spans="8:9" ht="24.95" customHeight="1">
      <c r="H96" s="4"/>
      <c r="I96" s="4"/>
    </row>
  </sheetData>
  <mergeCells count="9">
    <mergeCell ref="K6:K9"/>
    <mergeCell ref="L6:L9"/>
    <mergeCell ref="A3:L3"/>
    <mergeCell ref="B6:G6"/>
    <mergeCell ref="H6:H9"/>
    <mergeCell ref="I6:I9"/>
    <mergeCell ref="J6:J9"/>
    <mergeCell ref="A7:A9"/>
    <mergeCell ref="C7:G7"/>
  </mergeCells>
  <pageMargins left="0.78740157480314965" right="0.39370078740157483" top="0.39370078740157483" bottom="0.39370078740157483" header="0" footer="0.19685039370078741"/>
  <pageSetup paperSize="9" scale="52" orientation="portrait" r:id="rId1"/>
  <headerFooter alignWithMargins="0">
    <oddFooter>&amp;C&amp;"Times New Roman,обычный"&amp;8Страница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I88"/>
  <sheetViews>
    <sheetView showGridLines="0" tabSelected="1" view="pageBreakPreview" zoomScale="110" zoomScaleNormal="120" zoomScaleSheetLayoutView="110" workbookViewId="0">
      <selection activeCell="H6" sqref="H6"/>
    </sheetView>
  </sheetViews>
  <sheetFormatPr defaultRowHeight="12.75" customHeight="1"/>
  <cols>
    <col min="1" max="1" width="45.7109375" style="4" customWidth="1"/>
    <col min="2" max="5" width="13.7109375" style="8" hidden="1" customWidth="1"/>
    <col min="6" max="7" width="13.7109375" style="8" customWidth="1"/>
    <col min="8" max="8" width="7.42578125" style="8" customWidth="1"/>
    <col min="9" max="14" width="12.7109375" style="4" customWidth="1"/>
    <col min="15" max="20" width="11.7109375" style="4" customWidth="1"/>
    <col min="21" max="260" width="9.140625" style="4"/>
    <col min="261" max="261" width="47.7109375" style="4" customWidth="1"/>
    <col min="262" max="262" width="15" style="4" customWidth="1"/>
    <col min="263" max="264" width="14.42578125" style="4" customWidth="1"/>
    <col min="265" max="270" width="12.7109375" style="4" customWidth="1"/>
    <col min="271" max="276" width="11.7109375" style="4" customWidth="1"/>
    <col min="277" max="516" width="9.140625" style="4"/>
    <col min="517" max="517" width="47.7109375" style="4" customWidth="1"/>
    <col min="518" max="518" width="15" style="4" customWidth="1"/>
    <col min="519" max="520" width="14.42578125" style="4" customWidth="1"/>
    <col min="521" max="526" width="12.7109375" style="4" customWidth="1"/>
    <col min="527" max="532" width="11.7109375" style="4" customWidth="1"/>
    <col min="533" max="772" width="9.140625" style="4"/>
    <col min="773" max="773" width="47.7109375" style="4" customWidth="1"/>
    <col min="774" max="774" width="15" style="4" customWidth="1"/>
    <col min="775" max="776" width="14.42578125" style="4" customWidth="1"/>
    <col min="777" max="782" width="12.7109375" style="4" customWidth="1"/>
    <col min="783" max="788" width="11.7109375" style="4" customWidth="1"/>
    <col min="789" max="1028" width="9.140625" style="4"/>
    <col min="1029" max="1029" width="47.7109375" style="4" customWidth="1"/>
    <col min="1030" max="1030" width="15" style="4" customWidth="1"/>
    <col min="1031" max="1032" width="14.42578125" style="4" customWidth="1"/>
    <col min="1033" max="1038" width="12.7109375" style="4" customWidth="1"/>
    <col min="1039" max="1044" width="11.7109375" style="4" customWidth="1"/>
    <col min="1045" max="1284" width="9.140625" style="4"/>
    <col min="1285" max="1285" width="47.7109375" style="4" customWidth="1"/>
    <col min="1286" max="1286" width="15" style="4" customWidth="1"/>
    <col min="1287" max="1288" width="14.42578125" style="4" customWidth="1"/>
    <col min="1289" max="1294" width="12.7109375" style="4" customWidth="1"/>
    <col min="1295" max="1300" width="11.7109375" style="4" customWidth="1"/>
    <col min="1301" max="1540" width="9.140625" style="4"/>
    <col min="1541" max="1541" width="47.7109375" style="4" customWidth="1"/>
    <col min="1542" max="1542" width="15" style="4" customWidth="1"/>
    <col min="1543" max="1544" width="14.42578125" style="4" customWidth="1"/>
    <col min="1545" max="1550" width="12.7109375" style="4" customWidth="1"/>
    <col min="1551" max="1556" width="11.7109375" style="4" customWidth="1"/>
    <col min="1557" max="1796" width="9.140625" style="4"/>
    <col min="1797" max="1797" width="47.7109375" style="4" customWidth="1"/>
    <col min="1798" max="1798" width="15" style="4" customWidth="1"/>
    <col min="1799" max="1800" width="14.42578125" style="4" customWidth="1"/>
    <col min="1801" max="1806" width="12.7109375" style="4" customWidth="1"/>
    <col min="1807" max="1812" width="11.7109375" style="4" customWidth="1"/>
    <col min="1813" max="2052" width="9.140625" style="4"/>
    <col min="2053" max="2053" width="47.7109375" style="4" customWidth="1"/>
    <col min="2054" max="2054" width="15" style="4" customWidth="1"/>
    <col min="2055" max="2056" width="14.42578125" style="4" customWidth="1"/>
    <col min="2057" max="2062" width="12.7109375" style="4" customWidth="1"/>
    <col min="2063" max="2068" width="11.7109375" style="4" customWidth="1"/>
    <col min="2069" max="2308" width="9.140625" style="4"/>
    <col min="2309" max="2309" width="47.7109375" style="4" customWidth="1"/>
    <col min="2310" max="2310" width="15" style="4" customWidth="1"/>
    <col min="2311" max="2312" width="14.42578125" style="4" customWidth="1"/>
    <col min="2313" max="2318" width="12.7109375" style="4" customWidth="1"/>
    <col min="2319" max="2324" width="11.7109375" style="4" customWidth="1"/>
    <col min="2325" max="2564" width="9.140625" style="4"/>
    <col min="2565" max="2565" width="47.7109375" style="4" customWidth="1"/>
    <col min="2566" max="2566" width="15" style="4" customWidth="1"/>
    <col min="2567" max="2568" width="14.42578125" style="4" customWidth="1"/>
    <col min="2569" max="2574" width="12.7109375" style="4" customWidth="1"/>
    <col min="2575" max="2580" width="11.7109375" style="4" customWidth="1"/>
    <col min="2581" max="2820" width="9.140625" style="4"/>
    <col min="2821" max="2821" width="47.7109375" style="4" customWidth="1"/>
    <col min="2822" max="2822" width="15" style="4" customWidth="1"/>
    <col min="2823" max="2824" width="14.42578125" style="4" customWidth="1"/>
    <col min="2825" max="2830" width="12.7109375" style="4" customWidth="1"/>
    <col min="2831" max="2836" width="11.7109375" style="4" customWidth="1"/>
    <col min="2837" max="3076" width="9.140625" style="4"/>
    <col min="3077" max="3077" width="47.7109375" style="4" customWidth="1"/>
    <col min="3078" max="3078" width="15" style="4" customWidth="1"/>
    <col min="3079" max="3080" width="14.42578125" style="4" customWidth="1"/>
    <col min="3081" max="3086" width="12.7109375" style="4" customWidth="1"/>
    <col min="3087" max="3092" width="11.7109375" style="4" customWidth="1"/>
    <col min="3093" max="3332" width="9.140625" style="4"/>
    <col min="3333" max="3333" width="47.7109375" style="4" customWidth="1"/>
    <col min="3334" max="3334" width="15" style="4" customWidth="1"/>
    <col min="3335" max="3336" width="14.42578125" style="4" customWidth="1"/>
    <col min="3337" max="3342" width="12.7109375" style="4" customWidth="1"/>
    <col min="3343" max="3348" width="11.7109375" style="4" customWidth="1"/>
    <col min="3349" max="3588" width="9.140625" style="4"/>
    <col min="3589" max="3589" width="47.7109375" style="4" customWidth="1"/>
    <col min="3590" max="3590" width="15" style="4" customWidth="1"/>
    <col min="3591" max="3592" width="14.42578125" style="4" customWidth="1"/>
    <col min="3593" max="3598" width="12.7109375" style="4" customWidth="1"/>
    <col min="3599" max="3604" width="11.7109375" style="4" customWidth="1"/>
    <col min="3605" max="3844" width="9.140625" style="4"/>
    <col min="3845" max="3845" width="47.7109375" style="4" customWidth="1"/>
    <col min="3846" max="3846" width="15" style="4" customWidth="1"/>
    <col min="3847" max="3848" width="14.42578125" style="4" customWidth="1"/>
    <col min="3849" max="3854" width="12.7109375" style="4" customWidth="1"/>
    <col min="3855" max="3860" width="11.7109375" style="4" customWidth="1"/>
    <col min="3861" max="4100" width="9.140625" style="4"/>
    <col min="4101" max="4101" width="47.7109375" style="4" customWidth="1"/>
    <col min="4102" max="4102" width="15" style="4" customWidth="1"/>
    <col min="4103" max="4104" width="14.42578125" style="4" customWidth="1"/>
    <col min="4105" max="4110" width="12.7109375" style="4" customWidth="1"/>
    <col min="4111" max="4116" width="11.7109375" style="4" customWidth="1"/>
    <col min="4117" max="4356" width="9.140625" style="4"/>
    <col min="4357" max="4357" width="47.7109375" style="4" customWidth="1"/>
    <col min="4358" max="4358" width="15" style="4" customWidth="1"/>
    <col min="4359" max="4360" width="14.42578125" style="4" customWidth="1"/>
    <col min="4361" max="4366" width="12.7109375" style="4" customWidth="1"/>
    <col min="4367" max="4372" width="11.7109375" style="4" customWidth="1"/>
    <col min="4373" max="4612" width="9.140625" style="4"/>
    <col min="4613" max="4613" width="47.7109375" style="4" customWidth="1"/>
    <col min="4614" max="4614" width="15" style="4" customWidth="1"/>
    <col min="4615" max="4616" width="14.42578125" style="4" customWidth="1"/>
    <col min="4617" max="4622" width="12.7109375" style="4" customWidth="1"/>
    <col min="4623" max="4628" width="11.7109375" style="4" customWidth="1"/>
    <col min="4629" max="4868" width="9.140625" style="4"/>
    <col min="4869" max="4869" width="47.7109375" style="4" customWidth="1"/>
    <col min="4870" max="4870" width="15" style="4" customWidth="1"/>
    <col min="4871" max="4872" width="14.42578125" style="4" customWidth="1"/>
    <col min="4873" max="4878" width="12.7109375" style="4" customWidth="1"/>
    <col min="4879" max="4884" width="11.7109375" style="4" customWidth="1"/>
    <col min="4885" max="5124" width="9.140625" style="4"/>
    <col min="5125" max="5125" width="47.7109375" style="4" customWidth="1"/>
    <col min="5126" max="5126" width="15" style="4" customWidth="1"/>
    <col min="5127" max="5128" width="14.42578125" style="4" customWidth="1"/>
    <col min="5129" max="5134" width="12.7109375" style="4" customWidth="1"/>
    <col min="5135" max="5140" width="11.7109375" style="4" customWidth="1"/>
    <col min="5141" max="5380" width="9.140625" style="4"/>
    <col min="5381" max="5381" width="47.7109375" style="4" customWidth="1"/>
    <col min="5382" max="5382" width="15" style="4" customWidth="1"/>
    <col min="5383" max="5384" width="14.42578125" style="4" customWidth="1"/>
    <col min="5385" max="5390" width="12.7109375" style="4" customWidth="1"/>
    <col min="5391" max="5396" width="11.7109375" style="4" customWidth="1"/>
    <col min="5397" max="5636" width="9.140625" style="4"/>
    <col min="5637" max="5637" width="47.7109375" style="4" customWidth="1"/>
    <col min="5638" max="5638" width="15" style="4" customWidth="1"/>
    <col min="5639" max="5640" width="14.42578125" style="4" customWidth="1"/>
    <col min="5641" max="5646" width="12.7109375" style="4" customWidth="1"/>
    <col min="5647" max="5652" width="11.7109375" style="4" customWidth="1"/>
    <col min="5653" max="5892" width="9.140625" style="4"/>
    <col min="5893" max="5893" width="47.7109375" style="4" customWidth="1"/>
    <col min="5894" max="5894" width="15" style="4" customWidth="1"/>
    <col min="5895" max="5896" width="14.42578125" style="4" customWidth="1"/>
    <col min="5897" max="5902" width="12.7109375" style="4" customWidth="1"/>
    <col min="5903" max="5908" width="11.7109375" style="4" customWidth="1"/>
    <col min="5909" max="6148" width="9.140625" style="4"/>
    <col min="6149" max="6149" width="47.7109375" style="4" customWidth="1"/>
    <col min="6150" max="6150" width="15" style="4" customWidth="1"/>
    <col min="6151" max="6152" width="14.42578125" style="4" customWidth="1"/>
    <col min="6153" max="6158" width="12.7109375" style="4" customWidth="1"/>
    <col min="6159" max="6164" width="11.7109375" style="4" customWidth="1"/>
    <col min="6165" max="6404" width="9.140625" style="4"/>
    <col min="6405" max="6405" width="47.7109375" style="4" customWidth="1"/>
    <col min="6406" max="6406" width="15" style="4" customWidth="1"/>
    <col min="6407" max="6408" width="14.42578125" style="4" customWidth="1"/>
    <col min="6409" max="6414" width="12.7109375" style="4" customWidth="1"/>
    <col min="6415" max="6420" width="11.7109375" style="4" customWidth="1"/>
    <col min="6421" max="6660" width="9.140625" style="4"/>
    <col min="6661" max="6661" width="47.7109375" style="4" customWidth="1"/>
    <col min="6662" max="6662" width="15" style="4" customWidth="1"/>
    <col min="6663" max="6664" width="14.42578125" style="4" customWidth="1"/>
    <col min="6665" max="6670" width="12.7109375" style="4" customWidth="1"/>
    <col min="6671" max="6676" width="11.7109375" style="4" customWidth="1"/>
    <col min="6677" max="6916" width="9.140625" style="4"/>
    <col min="6917" max="6917" width="47.7109375" style="4" customWidth="1"/>
    <col min="6918" max="6918" width="15" style="4" customWidth="1"/>
    <col min="6919" max="6920" width="14.42578125" style="4" customWidth="1"/>
    <col min="6921" max="6926" width="12.7109375" style="4" customWidth="1"/>
    <col min="6927" max="6932" width="11.7109375" style="4" customWidth="1"/>
    <col min="6933" max="7172" width="9.140625" style="4"/>
    <col min="7173" max="7173" width="47.7109375" style="4" customWidth="1"/>
    <col min="7174" max="7174" width="15" style="4" customWidth="1"/>
    <col min="7175" max="7176" width="14.42578125" style="4" customWidth="1"/>
    <col min="7177" max="7182" width="12.7109375" style="4" customWidth="1"/>
    <col min="7183" max="7188" width="11.7109375" style="4" customWidth="1"/>
    <col min="7189" max="7428" width="9.140625" style="4"/>
    <col min="7429" max="7429" width="47.7109375" style="4" customWidth="1"/>
    <col min="7430" max="7430" width="15" style="4" customWidth="1"/>
    <col min="7431" max="7432" width="14.42578125" style="4" customWidth="1"/>
    <col min="7433" max="7438" width="12.7109375" style="4" customWidth="1"/>
    <col min="7439" max="7444" width="11.7109375" style="4" customWidth="1"/>
    <col min="7445" max="7684" width="9.140625" style="4"/>
    <col min="7685" max="7685" width="47.7109375" style="4" customWidth="1"/>
    <col min="7686" max="7686" width="15" style="4" customWidth="1"/>
    <col min="7687" max="7688" width="14.42578125" style="4" customWidth="1"/>
    <col min="7689" max="7694" width="12.7109375" style="4" customWidth="1"/>
    <col min="7695" max="7700" width="11.7109375" style="4" customWidth="1"/>
    <col min="7701" max="7940" width="9.140625" style="4"/>
    <col min="7941" max="7941" width="47.7109375" style="4" customWidth="1"/>
    <col min="7942" max="7942" width="15" style="4" customWidth="1"/>
    <col min="7943" max="7944" width="14.42578125" style="4" customWidth="1"/>
    <col min="7945" max="7950" width="12.7109375" style="4" customWidth="1"/>
    <col min="7951" max="7956" width="11.7109375" style="4" customWidth="1"/>
    <col min="7957" max="8196" width="9.140625" style="4"/>
    <col min="8197" max="8197" width="47.7109375" style="4" customWidth="1"/>
    <col min="8198" max="8198" width="15" style="4" customWidth="1"/>
    <col min="8199" max="8200" width="14.42578125" style="4" customWidth="1"/>
    <col min="8201" max="8206" width="12.7109375" style="4" customWidth="1"/>
    <col min="8207" max="8212" width="11.7109375" style="4" customWidth="1"/>
    <col min="8213" max="8452" width="9.140625" style="4"/>
    <col min="8453" max="8453" width="47.7109375" style="4" customWidth="1"/>
    <col min="8454" max="8454" width="15" style="4" customWidth="1"/>
    <col min="8455" max="8456" width="14.42578125" style="4" customWidth="1"/>
    <col min="8457" max="8462" width="12.7109375" style="4" customWidth="1"/>
    <col min="8463" max="8468" width="11.7109375" style="4" customWidth="1"/>
    <col min="8469" max="8708" width="9.140625" style="4"/>
    <col min="8709" max="8709" width="47.7109375" style="4" customWidth="1"/>
    <col min="8710" max="8710" width="15" style="4" customWidth="1"/>
    <col min="8711" max="8712" width="14.42578125" style="4" customWidth="1"/>
    <col min="8713" max="8718" width="12.7109375" style="4" customWidth="1"/>
    <col min="8719" max="8724" width="11.7109375" style="4" customWidth="1"/>
    <col min="8725" max="8964" width="9.140625" style="4"/>
    <col min="8965" max="8965" width="47.7109375" style="4" customWidth="1"/>
    <col min="8966" max="8966" width="15" style="4" customWidth="1"/>
    <col min="8967" max="8968" width="14.42578125" style="4" customWidth="1"/>
    <col min="8969" max="8974" width="12.7109375" style="4" customWidth="1"/>
    <col min="8975" max="8980" width="11.7109375" style="4" customWidth="1"/>
    <col min="8981" max="9220" width="9.140625" style="4"/>
    <col min="9221" max="9221" width="47.7109375" style="4" customWidth="1"/>
    <col min="9222" max="9222" width="15" style="4" customWidth="1"/>
    <col min="9223" max="9224" width="14.42578125" style="4" customWidth="1"/>
    <col min="9225" max="9230" width="12.7109375" style="4" customWidth="1"/>
    <col min="9231" max="9236" width="11.7109375" style="4" customWidth="1"/>
    <col min="9237" max="9476" width="9.140625" style="4"/>
    <col min="9477" max="9477" width="47.7109375" style="4" customWidth="1"/>
    <col min="9478" max="9478" width="15" style="4" customWidth="1"/>
    <col min="9479" max="9480" width="14.42578125" style="4" customWidth="1"/>
    <col min="9481" max="9486" width="12.7109375" style="4" customWidth="1"/>
    <col min="9487" max="9492" width="11.7109375" style="4" customWidth="1"/>
    <col min="9493" max="9732" width="9.140625" style="4"/>
    <col min="9733" max="9733" width="47.7109375" style="4" customWidth="1"/>
    <col min="9734" max="9734" width="15" style="4" customWidth="1"/>
    <col min="9735" max="9736" width="14.42578125" style="4" customWidth="1"/>
    <col min="9737" max="9742" width="12.7109375" style="4" customWidth="1"/>
    <col min="9743" max="9748" width="11.7109375" style="4" customWidth="1"/>
    <col min="9749" max="9988" width="9.140625" style="4"/>
    <col min="9989" max="9989" width="47.7109375" style="4" customWidth="1"/>
    <col min="9990" max="9990" width="15" style="4" customWidth="1"/>
    <col min="9991" max="9992" width="14.42578125" style="4" customWidth="1"/>
    <col min="9993" max="9998" width="12.7109375" style="4" customWidth="1"/>
    <col min="9999" max="10004" width="11.7109375" style="4" customWidth="1"/>
    <col min="10005" max="10244" width="9.140625" style="4"/>
    <col min="10245" max="10245" width="47.7109375" style="4" customWidth="1"/>
    <col min="10246" max="10246" width="15" style="4" customWidth="1"/>
    <col min="10247" max="10248" width="14.42578125" style="4" customWidth="1"/>
    <col min="10249" max="10254" width="12.7109375" style="4" customWidth="1"/>
    <col min="10255" max="10260" width="11.7109375" style="4" customWidth="1"/>
    <col min="10261" max="10500" width="9.140625" style="4"/>
    <col min="10501" max="10501" width="47.7109375" style="4" customWidth="1"/>
    <col min="10502" max="10502" width="15" style="4" customWidth="1"/>
    <col min="10503" max="10504" width="14.42578125" style="4" customWidth="1"/>
    <col min="10505" max="10510" width="12.7109375" style="4" customWidth="1"/>
    <col min="10511" max="10516" width="11.7109375" style="4" customWidth="1"/>
    <col min="10517" max="10756" width="9.140625" style="4"/>
    <col min="10757" max="10757" width="47.7109375" style="4" customWidth="1"/>
    <col min="10758" max="10758" width="15" style="4" customWidth="1"/>
    <col min="10759" max="10760" width="14.42578125" style="4" customWidth="1"/>
    <col min="10761" max="10766" width="12.7109375" style="4" customWidth="1"/>
    <col min="10767" max="10772" width="11.7109375" style="4" customWidth="1"/>
    <col min="10773" max="11012" width="9.140625" style="4"/>
    <col min="11013" max="11013" width="47.7109375" style="4" customWidth="1"/>
    <col min="11014" max="11014" width="15" style="4" customWidth="1"/>
    <col min="11015" max="11016" width="14.42578125" style="4" customWidth="1"/>
    <col min="11017" max="11022" width="12.7109375" style="4" customWidth="1"/>
    <col min="11023" max="11028" width="11.7109375" style="4" customWidth="1"/>
    <col min="11029" max="11268" width="9.140625" style="4"/>
    <col min="11269" max="11269" width="47.7109375" style="4" customWidth="1"/>
    <col min="11270" max="11270" width="15" style="4" customWidth="1"/>
    <col min="11271" max="11272" width="14.42578125" style="4" customWidth="1"/>
    <col min="11273" max="11278" width="12.7109375" style="4" customWidth="1"/>
    <col min="11279" max="11284" width="11.7109375" style="4" customWidth="1"/>
    <col min="11285" max="11524" width="9.140625" style="4"/>
    <col min="11525" max="11525" width="47.7109375" style="4" customWidth="1"/>
    <col min="11526" max="11526" width="15" style="4" customWidth="1"/>
    <col min="11527" max="11528" width="14.42578125" style="4" customWidth="1"/>
    <col min="11529" max="11534" width="12.7109375" style="4" customWidth="1"/>
    <col min="11535" max="11540" width="11.7109375" style="4" customWidth="1"/>
    <col min="11541" max="11780" width="9.140625" style="4"/>
    <col min="11781" max="11781" width="47.7109375" style="4" customWidth="1"/>
    <col min="11782" max="11782" width="15" style="4" customWidth="1"/>
    <col min="11783" max="11784" width="14.42578125" style="4" customWidth="1"/>
    <col min="11785" max="11790" width="12.7109375" style="4" customWidth="1"/>
    <col min="11791" max="11796" width="11.7109375" style="4" customWidth="1"/>
    <col min="11797" max="12036" width="9.140625" style="4"/>
    <col min="12037" max="12037" width="47.7109375" style="4" customWidth="1"/>
    <col min="12038" max="12038" width="15" style="4" customWidth="1"/>
    <col min="12039" max="12040" width="14.42578125" style="4" customWidth="1"/>
    <col min="12041" max="12046" width="12.7109375" style="4" customWidth="1"/>
    <col min="12047" max="12052" width="11.7109375" style="4" customWidth="1"/>
    <col min="12053" max="12292" width="9.140625" style="4"/>
    <col min="12293" max="12293" width="47.7109375" style="4" customWidth="1"/>
    <col min="12294" max="12294" width="15" style="4" customWidth="1"/>
    <col min="12295" max="12296" width="14.42578125" style="4" customWidth="1"/>
    <col min="12297" max="12302" width="12.7109375" style="4" customWidth="1"/>
    <col min="12303" max="12308" width="11.7109375" style="4" customWidth="1"/>
    <col min="12309" max="12548" width="9.140625" style="4"/>
    <col min="12549" max="12549" width="47.7109375" style="4" customWidth="1"/>
    <col min="12550" max="12550" width="15" style="4" customWidth="1"/>
    <col min="12551" max="12552" width="14.42578125" style="4" customWidth="1"/>
    <col min="12553" max="12558" width="12.7109375" style="4" customWidth="1"/>
    <col min="12559" max="12564" width="11.7109375" style="4" customWidth="1"/>
    <col min="12565" max="12804" width="9.140625" style="4"/>
    <col min="12805" max="12805" width="47.7109375" style="4" customWidth="1"/>
    <col min="12806" max="12806" width="15" style="4" customWidth="1"/>
    <col min="12807" max="12808" width="14.42578125" style="4" customWidth="1"/>
    <col min="12809" max="12814" width="12.7109375" style="4" customWidth="1"/>
    <col min="12815" max="12820" width="11.7109375" style="4" customWidth="1"/>
    <col min="12821" max="13060" width="9.140625" style="4"/>
    <col min="13061" max="13061" width="47.7109375" style="4" customWidth="1"/>
    <col min="13062" max="13062" width="15" style="4" customWidth="1"/>
    <col min="13063" max="13064" width="14.42578125" style="4" customWidth="1"/>
    <col min="13065" max="13070" width="12.7109375" style="4" customWidth="1"/>
    <col min="13071" max="13076" width="11.7109375" style="4" customWidth="1"/>
    <col min="13077" max="13316" width="9.140625" style="4"/>
    <col min="13317" max="13317" width="47.7109375" style="4" customWidth="1"/>
    <col min="13318" max="13318" width="15" style="4" customWidth="1"/>
    <col min="13319" max="13320" width="14.42578125" style="4" customWidth="1"/>
    <col min="13321" max="13326" width="12.7109375" style="4" customWidth="1"/>
    <col min="13327" max="13332" width="11.7109375" style="4" customWidth="1"/>
    <col min="13333" max="13572" width="9.140625" style="4"/>
    <col min="13573" max="13573" width="47.7109375" style="4" customWidth="1"/>
    <col min="13574" max="13574" width="15" style="4" customWidth="1"/>
    <col min="13575" max="13576" width="14.42578125" style="4" customWidth="1"/>
    <col min="13577" max="13582" width="12.7109375" style="4" customWidth="1"/>
    <col min="13583" max="13588" width="11.7109375" style="4" customWidth="1"/>
    <col min="13589" max="13828" width="9.140625" style="4"/>
    <col min="13829" max="13829" width="47.7109375" style="4" customWidth="1"/>
    <col min="13830" max="13830" width="15" style="4" customWidth="1"/>
    <col min="13831" max="13832" width="14.42578125" style="4" customWidth="1"/>
    <col min="13833" max="13838" width="12.7109375" style="4" customWidth="1"/>
    <col min="13839" max="13844" width="11.7109375" style="4" customWidth="1"/>
    <col min="13845" max="14084" width="9.140625" style="4"/>
    <col min="14085" max="14085" width="47.7109375" style="4" customWidth="1"/>
    <col min="14086" max="14086" width="15" style="4" customWidth="1"/>
    <col min="14087" max="14088" width="14.42578125" style="4" customWidth="1"/>
    <col min="14089" max="14094" width="12.7109375" style="4" customWidth="1"/>
    <col min="14095" max="14100" width="11.7109375" style="4" customWidth="1"/>
    <col min="14101" max="14340" width="9.140625" style="4"/>
    <col min="14341" max="14341" width="47.7109375" style="4" customWidth="1"/>
    <col min="14342" max="14342" width="15" style="4" customWidth="1"/>
    <col min="14343" max="14344" width="14.42578125" style="4" customWidth="1"/>
    <col min="14345" max="14350" width="12.7109375" style="4" customWidth="1"/>
    <col min="14351" max="14356" width="11.7109375" style="4" customWidth="1"/>
    <col min="14357" max="14596" width="9.140625" style="4"/>
    <col min="14597" max="14597" width="47.7109375" style="4" customWidth="1"/>
    <col min="14598" max="14598" width="15" style="4" customWidth="1"/>
    <col min="14599" max="14600" width="14.42578125" style="4" customWidth="1"/>
    <col min="14601" max="14606" width="12.7109375" style="4" customWidth="1"/>
    <col min="14607" max="14612" width="11.7109375" style="4" customWidth="1"/>
    <col min="14613" max="14852" width="9.140625" style="4"/>
    <col min="14853" max="14853" width="47.7109375" style="4" customWidth="1"/>
    <col min="14854" max="14854" width="15" style="4" customWidth="1"/>
    <col min="14855" max="14856" width="14.42578125" style="4" customWidth="1"/>
    <col min="14857" max="14862" width="12.7109375" style="4" customWidth="1"/>
    <col min="14863" max="14868" width="11.7109375" style="4" customWidth="1"/>
    <col min="14869" max="15108" width="9.140625" style="4"/>
    <col min="15109" max="15109" width="47.7109375" style="4" customWidth="1"/>
    <col min="15110" max="15110" width="15" style="4" customWidth="1"/>
    <col min="15111" max="15112" width="14.42578125" style="4" customWidth="1"/>
    <col min="15113" max="15118" width="12.7109375" style="4" customWidth="1"/>
    <col min="15119" max="15124" width="11.7109375" style="4" customWidth="1"/>
    <col min="15125" max="15364" width="9.140625" style="4"/>
    <col min="15365" max="15365" width="47.7109375" style="4" customWidth="1"/>
    <col min="15366" max="15366" width="15" style="4" customWidth="1"/>
    <col min="15367" max="15368" width="14.42578125" style="4" customWidth="1"/>
    <col min="15369" max="15374" width="12.7109375" style="4" customWidth="1"/>
    <col min="15375" max="15380" width="11.7109375" style="4" customWidth="1"/>
    <col min="15381" max="15620" width="9.140625" style="4"/>
    <col min="15621" max="15621" width="47.7109375" style="4" customWidth="1"/>
    <col min="15622" max="15622" width="15" style="4" customWidth="1"/>
    <col min="15623" max="15624" width="14.42578125" style="4" customWidth="1"/>
    <col min="15625" max="15630" width="12.7109375" style="4" customWidth="1"/>
    <col min="15631" max="15636" width="11.7109375" style="4" customWidth="1"/>
    <col min="15637" max="15876" width="9.140625" style="4"/>
    <col min="15877" max="15877" width="47.7109375" style="4" customWidth="1"/>
    <col min="15878" max="15878" width="15" style="4" customWidth="1"/>
    <col min="15879" max="15880" width="14.42578125" style="4" customWidth="1"/>
    <col min="15881" max="15886" width="12.7109375" style="4" customWidth="1"/>
    <col min="15887" max="15892" width="11.7109375" style="4" customWidth="1"/>
    <col min="15893" max="16132" width="9.140625" style="4"/>
    <col min="16133" max="16133" width="47.7109375" style="4" customWidth="1"/>
    <col min="16134" max="16134" width="15" style="4" customWidth="1"/>
    <col min="16135" max="16136" width="14.42578125" style="4" customWidth="1"/>
    <col min="16137" max="16142" width="12.7109375" style="4" customWidth="1"/>
    <col min="16143" max="16148" width="11.7109375" style="4" customWidth="1"/>
    <col min="16149" max="16384" width="9.140625" style="4"/>
  </cols>
  <sheetData>
    <row r="1" spans="1:9" s="2" customFormat="1" ht="99.95" customHeight="1">
      <c r="A1" s="1"/>
      <c r="B1" s="7"/>
      <c r="C1" s="7"/>
      <c r="D1" s="7"/>
      <c r="E1" s="7"/>
      <c r="F1" s="7"/>
      <c r="G1" s="7"/>
      <c r="H1" s="7"/>
    </row>
    <row r="2" spans="1:9" ht="15" customHeight="1">
      <c r="A2" s="3"/>
    </row>
    <row r="3" spans="1:9" s="5" customFormat="1" ht="80.099999999999994" customHeight="1">
      <c r="A3" s="234" t="s">
        <v>43</v>
      </c>
      <c r="B3" s="234"/>
      <c r="C3" s="234"/>
      <c r="D3" s="234"/>
      <c r="E3" s="234"/>
      <c r="F3" s="234"/>
      <c r="G3" s="234"/>
      <c r="H3" s="234"/>
    </row>
    <row r="4" spans="1:9" ht="15" customHeight="1">
      <c r="A4" s="6"/>
      <c r="G4" s="11" t="s">
        <v>0</v>
      </c>
    </row>
    <row r="5" spans="1:9" s="9" customFormat="1" ht="43.5" customHeight="1">
      <c r="A5" s="12" t="s">
        <v>1</v>
      </c>
      <c r="B5" s="13" t="s">
        <v>2</v>
      </c>
      <c r="C5" s="13" t="s">
        <v>21</v>
      </c>
      <c r="D5" s="13" t="s">
        <v>2</v>
      </c>
      <c r="E5" s="13" t="s">
        <v>22</v>
      </c>
      <c r="F5" s="13" t="s">
        <v>2</v>
      </c>
      <c r="G5" s="13" t="s">
        <v>44</v>
      </c>
      <c r="H5" s="13" t="s">
        <v>25</v>
      </c>
    </row>
    <row r="6" spans="1:9" ht="19.899999999999999" customHeight="1">
      <c r="A6" s="14" t="s">
        <v>3</v>
      </c>
      <c r="B6" s="15">
        <v>0</v>
      </c>
      <c r="C6" s="15">
        <v>0</v>
      </c>
      <c r="D6" s="15">
        <v>0</v>
      </c>
      <c r="E6" s="15"/>
      <c r="F6" s="15">
        <v>1355.5</v>
      </c>
      <c r="G6" s="15">
        <v>1355.5</v>
      </c>
      <c r="H6" s="48">
        <f t="shared" ref="H6:H20" si="0">G6/F6</f>
        <v>1</v>
      </c>
      <c r="I6" s="10"/>
    </row>
    <row r="7" spans="1:9" ht="19.899999999999999" customHeight="1">
      <c r="A7" s="14" t="s">
        <v>4</v>
      </c>
      <c r="B7" s="15">
        <v>0</v>
      </c>
      <c r="C7" s="15">
        <v>0</v>
      </c>
      <c r="D7" s="15">
        <v>0</v>
      </c>
      <c r="E7" s="15">
        <v>650</v>
      </c>
      <c r="F7" s="15">
        <v>1073.7</v>
      </c>
      <c r="G7" s="15">
        <v>1073.7</v>
      </c>
      <c r="H7" s="48">
        <f t="shared" si="0"/>
        <v>1</v>
      </c>
      <c r="I7" s="10"/>
    </row>
    <row r="8" spans="1:9" ht="19.899999999999999" customHeight="1">
      <c r="A8" s="14" t="s">
        <v>5</v>
      </c>
      <c r="B8" s="15">
        <v>0</v>
      </c>
      <c r="C8" s="15">
        <v>0</v>
      </c>
      <c r="D8" s="15">
        <v>0</v>
      </c>
      <c r="E8" s="15">
        <v>833</v>
      </c>
      <c r="F8" s="15">
        <v>1114.8</v>
      </c>
      <c r="G8" s="15">
        <v>1114.8</v>
      </c>
      <c r="H8" s="48">
        <f t="shared" si="0"/>
        <v>1</v>
      </c>
      <c r="I8" s="10"/>
    </row>
    <row r="9" spans="1:9" ht="19.899999999999999" customHeight="1">
      <c r="A9" s="14" t="s">
        <v>7</v>
      </c>
      <c r="B9" s="15">
        <v>0</v>
      </c>
      <c r="C9" s="15">
        <v>0</v>
      </c>
      <c r="D9" s="15">
        <v>0</v>
      </c>
      <c r="E9" s="15">
        <v>1976</v>
      </c>
      <c r="F9" s="15">
        <v>3253.9</v>
      </c>
      <c r="G9" s="15">
        <v>3253.9</v>
      </c>
      <c r="H9" s="48">
        <f t="shared" si="0"/>
        <v>1</v>
      </c>
      <c r="I9" s="10"/>
    </row>
    <row r="10" spans="1:9" ht="19.899999999999999" customHeight="1">
      <c r="A10" s="14" t="s">
        <v>9</v>
      </c>
      <c r="B10" s="15">
        <v>0</v>
      </c>
      <c r="C10" s="15">
        <v>0</v>
      </c>
      <c r="D10" s="15">
        <v>0</v>
      </c>
      <c r="E10" s="15"/>
      <c r="F10" s="15">
        <v>259.89999999999998</v>
      </c>
      <c r="G10" s="15">
        <v>259.89999999999998</v>
      </c>
      <c r="H10" s="48">
        <f t="shared" si="0"/>
        <v>1</v>
      </c>
      <c r="I10" s="10"/>
    </row>
    <row r="11" spans="1:9" ht="19.899999999999999" customHeight="1">
      <c r="A11" s="14" t="s">
        <v>10</v>
      </c>
      <c r="B11" s="15">
        <v>0</v>
      </c>
      <c r="C11" s="15">
        <v>0</v>
      </c>
      <c r="D11" s="15">
        <v>0</v>
      </c>
      <c r="E11" s="15">
        <v>1223</v>
      </c>
      <c r="F11" s="15">
        <v>4501.5</v>
      </c>
      <c r="G11" s="15">
        <v>4501.5</v>
      </c>
      <c r="H11" s="48">
        <f t="shared" si="0"/>
        <v>1</v>
      </c>
      <c r="I11" s="10"/>
    </row>
    <row r="12" spans="1:9" ht="19.899999999999999" customHeight="1">
      <c r="A12" s="14" t="s">
        <v>11</v>
      </c>
      <c r="B12" s="15">
        <v>0</v>
      </c>
      <c r="C12" s="15">
        <v>0</v>
      </c>
      <c r="D12" s="15">
        <v>0</v>
      </c>
      <c r="E12" s="15">
        <v>1066</v>
      </c>
      <c r="F12" s="15">
        <v>1762.1</v>
      </c>
      <c r="G12" s="15">
        <v>1762.1</v>
      </c>
      <c r="H12" s="48">
        <f t="shared" si="0"/>
        <v>1</v>
      </c>
      <c r="I12" s="10"/>
    </row>
    <row r="13" spans="1:9" ht="19.899999999999999" customHeight="1">
      <c r="A13" s="14" t="s">
        <v>12</v>
      </c>
      <c r="B13" s="15">
        <v>0</v>
      </c>
      <c r="C13" s="15">
        <v>0</v>
      </c>
      <c r="D13" s="15">
        <v>0</v>
      </c>
      <c r="E13" s="15">
        <v>1525</v>
      </c>
      <c r="F13" s="15">
        <v>2031.1</v>
      </c>
      <c r="G13" s="15">
        <v>2031.1</v>
      </c>
      <c r="H13" s="48">
        <f t="shared" si="0"/>
        <v>1</v>
      </c>
      <c r="I13" s="10"/>
    </row>
    <row r="14" spans="1:9" ht="19.899999999999999" customHeight="1">
      <c r="A14" s="14" t="s">
        <v>13</v>
      </c>
      <c r="B14" s="15">
        <v>0</v>
      </c>
      <c r="C14" s="15">
        <v>0</v>
      </c>
      <c r="D14" s="15">
        <v>0</v>
      </c>
      <c r="E14" s="15">
        <v>1427</v>
      </c>
      <c r="F14" s="15">
        <v>2757.7</v>
      </c>
      <c r="G14" s="15">
        <v>2757.7</v>
      </c>
      <c r="H14" s="48">
        <f t="shared" si="0"/>
        <v>1</v>
      </c>
      <c r="I14" s="10"/>
    </row>
    <row r="15" spans="1:9" ht="19.899999999999999" customHeight="1">
      <c r="A15" s="14" t="s">
        <v>14</v>
      </c>
      <c r="B15" s="15">
        <v>2779.7</v>
      </c>
      <c r="C15" s="15">
        <v>120.80000000000018</v>
      </c>
      <c r="D15" s="15">
        <v>2900.5</v>
      </c>
      <c r="E15" s="15">
        <v>5977</v>
      </c>
      <c r="F15" s="15">
        <v>9898.1</v>
      </c>
      <c r="G15" s="15">
        <v>9898.1</v>
      </c>
      <c r="H15" s="48">
        <f t="shared" si="0"/>
        <v>1</v>
      </c>
      <c r="I15" s="10"/>
    </row>
    <row r="16" spans="1:9" ht="19.899999999999999" customHeight="1">
      <c r="A16" s="14" t="s">
        <v>15</v>
      </c>
      <c r="B16" s="15">
        <v>0</v>
      </c>
      <c r="C16" s="15">
        <v>0</v>
      </c>
      <c r="D16" s="15">
        <v>0</v>
      </c>
      <c r="E16" s="15">
        <v>1156</v>
      </c>
      <c r="F16" s="15">
        <v>1910</v>
      </c>
      <c r="G16" s="15">
        <v>1910</v>
      </c>
      <c r="H16" s="48">
        <f t="shared" si="0"/>
        <v>1</v>
      </c>
      <c r="I16" s="10"/>
    </row>
    <row r="17" spans="1:9" ht="19.899999999999999" customHeight="1">
      <c r="A17" s="14" t="s">
        <v>16</v>
      </c>
      <c r="B17" s="15">
        <v>0</v>
      </c>
      <c r="C17" s="15">
        <v>0</v>
      </c>
      <c r="D17" s="15">
        <v>0</v>
      </c>
      <c r="E17" s="15">
        <v>907</v>
      </c>
      <c r="F17" s="15">
        <v>1748.7</v>
      </c>
      <c r="G17" s="15">
        <v>1748.7</v>
      </c>
      <c r="H17" s="48">
        <f t="shared" si="0"/>
        <v>1</v>
      </c>
      <c r="I17" s="10"/>
    </row>
    <row r="18" spans="1:9" ht="19.899999999999999" customHeight="1">
      <c r="A18" s="14" t="s">
        <v>18</v>
      </c>
      <c r="B18" s="15">
        <v>0</v>
      </c>
      <c r="C18" s="15">
        <v>0</v>
      </c>
      <c r="D18" s="15">
        <v>0</v>
      </c>
      <c r="E18" s="15">
        <v>1152</v>
      </c>
      <c r="F18" s="15">
        <v>1975.7</v>
      </c>
      <c r="G18" s="15">
        <v>1975.7</v>
      </c>
      <c r="H18" s="48">
        <f t="shared" si="0"/>
        <v>1</v>
      </c>
      <c r="I18" s="10"/>
    </row>
    <row r="19" spans="1:9" ht="19.899999999999999" customHeight="1">
      <c r="A19" s="14" t="s">
        <v>19</v>
      </c>
      <c r="B19" s="15">
        <v>0</v>
      </c>
      <c r="C19" s="15">
        <v>0</v>
      </c>
      <c r="D19" s="15">
        <v>0</v>
      </c>
      <c r="E19" s="15">
        <v>2108</v>
      </c>
      <c r="F19" s="15">
        <v>3081</v>
      </c>
      <c r="G19" s="15">
        <v>3081</v>
      </c>
      <c r="H19" s="48">
        <f t="shared" si="0"/>
        <v>1</v>
      </c>
      <c r="I19" s="10"/>
    </row>
    <row r="20" spans="1:9" s="9" customFormat="1" ht="19.899999999999999" customHeight="1">
      <c r="A20" s="16" t="s">
        <v>20</v>
      </c>
      <c r="B20" s="17">
        <f>SUM(B6:B19)</f>
        <v>2779.7</v>
      </c>
      <c r="C20" s="17">
        <v>875.7</v>
      </c>
      <c r="D20" s="17">
        <v>36723.699999999997</v>
      </c>
      <c r="E20" s="17">
        <v>0</v>
      </c>
      <c r="F20" s="17">
        <f>SUM(F6:F19)</f>
        <v>36723.700000000004</v>
      </c>
      <c r="G20" s="17">
        <f>SUM(G6:G19)</f>
        <v>36723.700000000004</v>
      </c>
      <c r="H20" s="49">
        <f t="shared" si="0"/>
        <v>1</v>
      </c>
    </row>
    <row r="21" spans="1:9" ht="24.95" customHeight="1"/>
    <row r="22" spans="1:9" ht="24.95" customHeight="1"/>
    <row r="23" spans="1:9" ht="24.95" customHeight="1"/>
    <row r="24" spans="1:9" ht="24.95" customHeight="1"/>
    <row r="25" spans="1:9" ht="24.95" customHeight="1"/>
    <row r="26" spans="1:9" ht="24.95" customHeight="1"/>
    <row r="27" spans="1:9" ht="24.95" customHeight="1"/>
    <row r="28" spans="1:9" ht="24.95" customHeight="1"/>
    <row r="29" spans="1:9" ht="24.95" customHeight="1"/>
    <row r="30" spans="1:9" ht="24.95" customHeight="1"/>
    <row r="31" spans="1:9" ht="24.95" customHeight="1"/>
    <row r="32" spans="1:9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</sheetData>
  <mergeCells count="1">
    <mergeCell ref="A3:H3"/>
  </mergeCells>
  <pageMargins left="0.78740157480314965" right="0.39370078740157483" top="0.39370078740157483" bottom="0.39370078740157483" header="0" footer="0.19685039370078741"/>
  <pageSetup paperSize="9" orientation="portrait" r:id="rId1"/>
  <headerFooter alignWithMargins="0">
    <oddFooter>&amp;C&amp;"Times New Roman,обычный"&amp;7Страница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R84"/>
  <sheetViews>
    <sheetView showGridLines="0" view="pageBreakPreview" zoomScale="120" zoomScaleNormal="120" zoomScaleSheetLayoutView="120" workbookViewId="0">
      <selection activeCell="F17" sqref="F17"/>
    </sheetView>
  </sheetViews>
  <sheetFormatPr defaultRowHeight="12.75" customHeight="1"/>
  <cols>
    <col min="1" max="1" width="29.5703125" style="22" customWidth="1"/>
    <col min="2" max="4" width="13.140625" style="22" customWidth="1"/>
    <col min="5" max="16" width="13.7109375" style="22" customWidth="1"/>
    <col min="17" max="17" width="9.28515625" style="22" customWidth="1"/>
    <col min="18" max="18" width="13.7109375" style="22" customWidth="1"/>
    <col min="19" max="24" width="12.7109375" style="22" customWidth="1"/>
    <col min="25" max="30" width="11.7109375" style="22" customWidth="1"/>
    <col min="31" max="270" width="9.140625" style="22"/>
    <col min="271" max="271" width="47.7109375" style="22" customWidth="1"/>
    <col min="272" max="272" width="15" style="22" customWidth="1"/>
    <col min="273" max="274" width="14.42578125" style="22" customWidth="1"/>
    <col min="275" max="280" width="12.7109375" style="22" customWidth="1"/>
    <col min="281" max="286" width="11.7109375" style="22" customWidth="1"/>
    <col min="287" max="526" width="9.140625" style="22"/>
    <col min="527" max="527" width="47.7109375" style="22" customWidth="1"/>
    <col min="528" max="528" width="15" style="22" customWidth="1"/>
    <col min="529" max="530" width="14.42578125" style="22" customWidth="1"/>
    <col min="531" max="536" width="12.7109375" style="22" customWidth="1"/>
    <col min="537" max="542" width="11.7109375" style="22" customWidth="1"/>
    <col min="543" max="782" width="9.140625" style="22"/>
    <col min="783" max="783" width="47.7109375" style="22" customWidth="1"/>
    <col min="784" max="784" width="15" style="22" customWidth="1"/>
    <col min="785" max="786" width="14.42578125" style="22" customWidth="1"/>
    <col min="787" max="792" width="12.7109375" style="22" customWidth="1"/>
    <col min="793" max="798" width="11.7109375" style="22" customWidth="1"/>
    <col min="799" max="1038" width="9.140625" style="22"/>
    <col min="1039" max="1039" width="47.7109375" style="22" customWidth="1"/>
    <col min="1040" max="1040" width="15" style="22" customWidth="1"/>
    <col min="1041" max="1042" width="14.42578125" style="22" customWidth="1"/>
    <col min="1043" max="1048" width="12.7109375" style="22" customWidth="1"/>
    <col min="1049" max="1054" width="11.7109375" style="22" customWidth="1"/>
    <col min="1055" max="1294" width="9.140625" style="22"/>
    <col min="1295" max="1295" width="47.7109375" style="22" customWidth="1"/>
    <col min="1296" max="1296" width="15" style="22" customWidth="1"/>
    <col min="1297" max="1298" width="14.42578125" style="22" customWidth="1"/>
    <col min="1299" max="1304" width="12.7109375" style="22" customWidth="1"/>
    <col min="1305" max="1310" width="11.7109375" style="22" customWidth="1"/>
    <col min="1311" max="1550" width="9.140625" style="22"/>
    <col min="1551" max="1551" width="47.7109375" style="22" customWidth="1"/>
    <col min="1552" max="1552" width="15" style="22" customWidth="1"/>
    <col min="1553" max="1554" width="14.42578125" style="22" customWidth="1"/>
    <col min="1555" max="1560" width="12.7109375" style="22" customWidth="1"/>
    <col min="1561" max="1566" width="11.7109375" style="22" customWidth="1"/>
    <col min="1567" max="1806" width="9.140625" style="22"/>
    <col min="1807" max="1807" width="47.7109375" style="22" customWidth="1"/>
    <col min="1808" max="1808" width="15" style="22" customWidth="1"/>
    <col min="1809" max="1810" width="14.42578125" style="22" customWidth="1"/>
    <col min="1811" max="1816" width="12.7109375" style="22" customWidth="1"/>
    <col min="1817" max="1822" width="11.7109375" style="22" customWidth="1"/>
    <col min="1823" max="2062" width="9.140625" style="22"/>
    <col min="2063" max="2063" width="47.7109375" style="22" customWidth="1"/>
    <col min="2064" max="2064" width="15" style="22" customWidth="1"/>
    <col min="2065" max="2066" width="14.42578125" style="22" customWidth="1"/>
    <col min="2067" max="2072" width="12.7109375" style="22" customWidth="1"/>
    <col min="2073" max="2078" width="11.7109375" style="22" customWidth="1"/>
    <col min="2079" max="2318" width="9.140625" style="22"/>
    <col min="2319" max="2319" width="47.7109375" style="22" customWidth="1"/>
    <col min="2320" max="2320" width="15" style="22" customWidth="1"/>
    <col min="2321" max="2322" width="14.42578125" style="22" customWidth="1"/>
    <col min="2323" max="2328" width="12.7109375" style="22" customWidth="1"/>
    <col min="2329" max="2334" width="11.7109375" style="22" customWidth="1"/>
    <col min="2335" max="2574" width="9.140625" style="22"/>
    <col min="2575" max="2575" width="47.7109375" style="22" customWidth="1"/>
    <col min="2576" max="2576" width="15" style="22" customWidth="1"/>
    <col min="2577" max="2578" width="14.42578125" style="22" customWidth="1"/>
    <col min="2579" max="2584" width="12.7109375" style="22" customWidth="1"/>
    <col min="2585" max="2590" width="11.7109375" style="22" customWidth="1"/>
    <col min="2591" max="2830" width="9.140625" style="22"/>
    <col min="2831" max="2831" width="47.7109375" style="22" customWidth="1"/>
    <col min="2832" max="2832" width="15" style="22" customWidth="1"/>
    <col min="2833" max="2834" width="14.42578125" style="22" customWidth="1"/>
    <col min="2835" max="2840" width="12.7109375" style="22" customWidth="1"/>
    <col min="2841" max="2846" width="11.7109375" style="22" customWidth="1"/>
    <col min="2847" max="3086" width="9.140625" style="22"/>
    <col min="3087" max="3087" width="47.7109375" style="22" customWidth="1"/>
    <col min="3088" max="3088" width="15" style="22" customWidth="1"/>
    <col min="3089" max="3090" width="14.42578125" style="22" customWidth="1"/>
    <col min="3091" max="3096" width="12.7109375" style="22" customWidth="1"/>
    <col min="3097" max="3102" width="11.7109375" style="22" customWidth="1"/>
    <col min="3103" max="3342" width="9.140625" style="22"/>
    <col min="3343" max="3343" width="47.7109375" style="22" customWidth="1"/>
    <col min="3344" max="3344" width="15" style="22" customWidth="1"/>
    <col min="3345" max="3346" width="14.42578125" style="22" customWidth="1"/>
    <col min="3347" max="3352" width="12.7109375" style="22" customWidth="1"/>
    <col min="3353" max="3358" width="11.7109375" style="22" customWidth="1"/>
    <col min="3359" max="3598" width="9.140625" style="22"/>
    <col min="3599" max="3599" width="47.7109375" style="22" customWidth="1"/>
    <col min="3600" max="3600" width="15" style="22" customWidth="1"/>
    <col min="3601" max="3602" width="14.42578125" style="22" customWidth="1"/>
    <col min="3603" max="3608" width="12.7109375" style="22" customWidth="1"/>
    <col min="3609" max="3614" width="11.7109375" style="22" customWidth="1"/>
    <col min="3615" max="3854" width="9.140625" style="22"/>
    <col min="3855" max="3855" width="47.7109375" style="22" customWidth="1"/>
    <col min="3856" max="3856" width="15" style="22" customWidth="1"/>
    <col min="3857" max="3858" width="14.42578125" style="22" customWidth="1"/>
    <col min="3859" max="3864" width="12.7109375" style="22" customWidth="1"/>
    <col min="3865" max="3870" width="11.7109375" style="22" customWidth="1"/>
    <col min="3871" max="4110" width="9.140625" style="22"/>
    <col min="4111" max="4111" width="47.7109375" style="22" customWidth="1"/>
    <col min="4112" max="4112" width="15" style="22" customWidth="1"/>
    <col min="4113" max="4114" width="14.42578125" style="22" customWidth="1"/>
    <col min="4115" max="4120" width="12.7109375" style="22" customWidth="1"/>
    <col min="4121" max="4126" width="11.7109375" style="22" customWidth="1"/>
    <col min="4127" max="4366" width="9.140625" style="22"/>
    <col min="4367" max="4367" width="47.7109375" style="22" customWidth="1"/>
    <col min="4368" max="4368" width="15" style="22" customWidth="1"/>
    <col min="4369" max="4370" width="14.42578125" style="22" customWidth="1"/>
    <col min="4371" max="4376" width="12.7109375" style="22" customWidth="1"/>
    <col min="4377" max="4382" width="11.7109375" style="22" customWidth="1"/>
    <col min="4383" max="4622" width="9.140625" style="22"/>
    <col min="4623" max="4623" width="47.7109375" style="22" customWidth="1"/>
    <col min="4624" max="4624" width="15" style="22" customWidth="1"/>
    <col min="4625" max="4626" width="14.42578125" style="22" customWidth="1"/>
    <col min="4627" max="4632" width="12.7109375" style="22" customWidth="1"/>
    <col min="4633" max="4638" width="11.7109375" style="22" customWidth="1"/>
    <col min="4639" max="4878" width="9.140625" style="22"/>
    <col min="4879" max="4879" width="47.7109375" style="22" customWidth="1"/>
    <col min="4880" max="4880" width="15" style="22" customWidth="1"/>
    <col min="4881" max="4882" width="14.42578125" style="22" customWidth="1"/>
    <col min="4883" max="4888" width="12.7109375" style="22" customWidth="1"/>
    <col min="4889" max="4894" width="11.7109375" style="22" customWidth="1"/>
    <col min="4895" max="5134" width="9.140625" style="22"/>
    <col min="5135" max="5135" width="47.7109375" style="22" customWidth="1"/>
    <col min="5136" max="5136" width="15" style="22" customWidth="1"/>
    <col min="5137" max="5138" width="14.42578125" style="22" customWidth="1"/>
    <col min="5139" max="5144" width="12.7109375" style="22" customWidth="1"/>
    <col min="5145" max="5150" width="11.7109375" style="22" customWidth="1"/>
    <col min="5151" max="5390" width="9.140625" style="22"/>
    <col min="5391" max="5391" width="47.7109375" style="22" customWidth="1"/>
    <col min="5392" max="5392" width="15" style="22" customWidth="1"/>
    <col min="5393" max="5394" width="14.42578125" style="22" customWidth="1"/>
    <col min="5395" max="5400" width="12.7109375" style="22" customWidth="1"/>
    <col min="5401" max="5406" width="11.7109375" style="22" customWidth="1"/>
    <col min="5407" max="5646" width="9.140625" style="22"/>
    <col min="5647" max="5647" width="47.7109375" style="22" customWidth="1"/>
    <col min="5648" max="5648" width="15" style="22" customWidth="1"/>
    <col min="5649" max="5650" width="14.42578125" style="22" customWidth="1"/>
    <col min="5651" max="5656" width="12.7109375" style="22" customWidth="1"/>
    <col min="5657" max="5662" width="11.7109375" style="22" customWidth="1"/>
    <col min="5663" max="5902" width="9.140625" style="22"/>
    <col min="5903" max="5903" width="47.7109375" style="22" customWidth="1"/>
    <col min="5904" max="5904" width="15" style="22" customWidth="1"/>
    <col min="5905" max="5906" width="14.42578125" style="22" customWidth="1"/>
    <col min="5907" max="5912" width="12.7109375" style="22" customWidth="1"/>
    <col min="5913" max="5918" width="11.7109375" style="22" customWidth="1"/>
    <col min="5919" max="6158" width="9.140625" style="22"/>
    <col min="6159" max="6159" width="47.7109375" style="22" customWidth="1"/>
    <col min="6160" max="6160" width="15" style="22" customWidth="1"/>
    <col min="6161" max="6162" width="14.42578125" style="22" customWidth="1"/>
    <col min="6163" max="6168" width="12.7109375" style="22" customWidth="1"/>
    <col min="6169" max="6174" width="11.7109375" style="22" customWidth="1"/>
    <col min="6175" max="6414" width="9.140625" style="22"/>
    <col min="6415" max="6415" width="47.7109375" style="22" customWidth="1"/>
    <col min="6416" max="6416" width="15" style="22" customWidth="1"/>
    <col min="6417" max="6418" width="14.42578125" style="22" customWidth="1"/>
    <col min="6419" max="6424" width="12.7109375" style="22" customWidth="1"/>
    <col min="6425" max="6430" width="11.7109375" style="22" customWidth="1"/>
    <col min="6431" max="6670" width="9.140625" style="22"/>
    <col min="6671" max="6671" width="47.7109375" style="22" customWidth="1"/>
    <col min="6672" max="6672" width="15" style="22" customWidth="1"/>
    <col min="6673" max="6674" width="14.42578125" style="22" customWidth="1"/>
    <col min="6675" max="6680" width="12.7109375" style="22" customWidth="1"/>
    <col min="6681" max="6686" width="11.7109375" style="22" customWidth="1"/>
    <col min="6687" max="6926" width="9.140625" style="22"/>
    <col min="6927" max="6927" width="47.7109375" style="22" customWidth="1"/>
    <col min="6928" max="6928" width="15" style="22" customWidth="1"/>
    <col min="6929" max="6930" width="14.42578125" style="22" customWidth="1"/>
    <col min="6931" max="6936" width="12.7109375" style="22" customWidth="1"/>
    <col min="6937" max="6942" width="11.7109375" style="22" customWidth="1"/>
    <col min="6943" max="7182" width="9.140625" style="22"/>
    <col min="7183" max="7183" width="47.7109375" style="22" customWidth="1"/>
    <col min="7184" max="7184" width="15" style="22" customWidth="1"/>
    <col min="7185" max="7186" width="14.42578125" style="22" customWidth="1"/>
    <col min="7187" max="7192" width="12.7109375" style="22" customWidth="1"/>
    <col min="7193" max="7198" width="11.7109375" style="22" customWidth="1"/>
    <col min="7199" max="7438" width="9.140625" style="22"/>
    <col min="7439" max="7439" width="47.7109375" style="22" customWidth="1"/>
    <col min="7440" max="7440" width="15" style="22" customWidth="1"/>
    <col min="7441" max="7442" width="14.42578125" style="22" customWidth="1"/>
    <col min="7443" max="7448" width="12.7109375" style="22" customWidth="1"/>
    <col min="7449" max="7454" width="11.7109375" style="22" customWidth="1"/>
    <col min="7455" max="7694" width="9.140625" style="22"/>
    <col min="7695" max="7695" width="47.7109375" style="22" customWidth="1"/>
    <col min="7696" max="7696" width="15" style="22" customWidth="1"/>
    <col min="7697" max="7698" width="14.42578125" style="22" customWidth="1"/>
    <col min="7699" max="7704" width="12.7109375" style="22" customWidth="1"/>
    <col min="7705" max="7710" width="11.7109375" style="22" customWidth="1"/>
    <col min="7711" max="7950" width="9.140625" style="22"/>
    <col min="7951" max="7951" width="47.7109375" style="22" customWidth="1"/>
    <col min="7952" max="7952" width="15" style="22" customWidth="1"/>
    <col min="7953" max="7954" width="14.42578125" style="22" customWidth="1"/>
    <col min="7955" max="7960" width="12.7109375" style="22" customWidth="1"/>
    <col min="7961" max="7966" width="11.7109375" style="22" customWidth="1"/>
    <col min="7967" max="8206" width="9.140625" style="22"/>
    <col min="8207" max="8207" width="47.7109375" style="22" customWidth="1"/>
    <col min="8208" max="8208" width="15" style="22" customWidth="1"/>
    <col min="8209" max="8210" width="14.42578125" style="22" customWidth="1"/>
    <col min="8211" max="8216" width="12.7109375" style="22" customWidth="1"/>
    <col min="8217" max="8222" width="11.7109375" style="22" customWidth="1"/>
    <col min="8223" max="8462" width="9.140625" style="22"/>
    <col min="8463" max="8463" width="47.7109375" style="22" customWidth="1"/>
    <col min="8464" max="8464" width="15" style="22" customWidth="1"/>
    <col min="8465" max="8466" width="14.42578125" style="22" customWidth="1"/>
    <col min="8467" max="8472" width="12.7109375" style="22" customWidth="1"/>
    <col min="8473" max="8478" width="11.7109375" style="22" customWidth="1"/>
    <col min="8479" max="8718" width="9.140625" style="22"/>
    <col min="8719" max="8719" width="47.7109375" style="22" customWidth="1"/>
    <col min="8720" max="8720" width="15" style="22" customWidth="1"/>
    <col min="8721" max="8722" width="14.42578125" style="22" customWidth="1"/>
    <col min="8723" max="8728" width="12.7109375" style="22" customWidth="1"/>
    <col min="8729" max="8734" width="11.7109375" style="22" customWidth="1"/>
    <col min="8735" max="8974" width="9.140625" style="22"/>
    <col min="8975" max="8975" width="47.7109375" style="22" customWidth="1"/>
    <col min="8976" max="8976" width="15" style="22" customWidth="1"/>
    <col min="8977" max="8978" width="14.42578125" style="22" customWidth="1"/>
    <col min="8979" max="8984" width="12.7109375" style="22" customWidth="1"/>
    <col min="8985" max="8990" width="11.7109375" style="22" customWidth="1"/>
    <col min="8991" max="9230" width="9.140625" style="22"/>
    <col min="9231" max="9231" width="47.7109375" style="22" customWidth="1"/>
    <col min="9232" max="9232" width="15" style="22" customWidth="1"/>
    <col min="9233" max="9234" width="14.42578125" style="22" customWidth="1"/>
    <col min="9235" max="9240" width="12.7109375" style="22" customWidth="1"/>
    <col min="9241" max="9246" width="11.7109375" style="22" customWidth="1"/>
    <col min="9247" max="9486" width="9.140625" style="22"/>
    <col min="9487" max="9487" width="47.7109375" style="22" customWidth="1"/>
    <col min="9488" max="9488" width="15" style="22" customWidth="1"/>
    <col min="9489" max="9490" width="14.42578125" style="22" customWidth="1"/>
    <col min="9491" max="9496" width="12.7109375" style="22" customWidth="1"/>
    <col min="9497" max="9502" width="11.7109375" style="22" customWidth="1"/>
    <col min="9503" max="9742" width="9.140625" style="22"/>
    <col min="9743" max="9743" width="47.7109375" style="22" customWidth="1"/>
    <col min="9744" max="9744" width="15" style="22" customWidth="1"/>
    <col min="9745" max="9746" width="14.42578125" style="22" customWidth="1"/>
    <col min="9747" max="9752" width="12.7109375" style="22" customWidth="1"/>
    <col min="9753" max="9758" width="11.7109375" style="22" customWidth="1"/>
    <col min="9759" max="9998" width="9.140625" style="22"/>
    <col min="9999" max="9999" width="47.7109375" style="22" customWidth="1"/>
    <col min="10000" max="10000" width="15" style="22" customWidth="1"/>
    <col min="10001" max="10002" width="14.42578125" style="22" customWidth="1"/>
    <col min="10003" max="10008" width="12.7109375" style="22" customWidth="1"/>
    <col min="10009" max="10014" width="11.7109375" style="22" customWidth="1"/>
    <col min="10015" max="10254" width="9.140625" style="22"/>
    <col min="10255" max="10255" width="47.7109375" style="22" customWidth="1"/>
    <col min="10256" max="10256" width="15" style="22" customWidth="1"/>
    <col min="10257" max="10258" width="14.42578125" style="22" customWidth="1"/>
    <col min="10259" max="10264" width="12.7109375" style="22" customWidth="1"/>
    <col min="10265" max="10270" width="11.7109375" style="22" customWidth="1"/>
    <col min="10271" max="10510" width="9.140625" style="22"/>
    <col min="10511" max="10511" width="47.7109375" style="22" customWidth="1"/>
    <col min="10512" max="10512" width="15" style="22" customWidth="1"/>
    <col min="10513" max="10514" width="14.42578125" style="22" customWidth="1"/>
    <col min="10515" max="10520" width="12.7109375" style="22" customWidth="1"/>
    <col min="10521" max="10526" width="11.7109375" style="22" customWidth="1"/>
    <col min="10527" max="10766" width="9.140625" style="22"/>
    <col min="10767" max="10767" width="47.7109375" style="22" customWidth="1"/>
    <col min="10768" max="10768" width="15" style="22" customWidth="1"/>
    <col min="10769" max="10770" width="14.42578125" style="22" customWidth="1"/>
    <col min="10771" max="10776" width="12.7109375" style="22" customWidth="1"/>
    <col min="10777" max="10782" width="11.7109375" style="22" customWidth="1"/>
    <col min="10783" max="11022" width="9.140625" style="22"/>
    <col min="11023" max="11023" width="47.7109375" style="22" customWidth="1"/>
    <col min="11024" max="11024" width="15" style="22" customWidth="1"/>
    <col min="11025" max="11026" width="14.42578125" style="22" customWidth="1"/>
    <col min="11027" max="11032" width="12.7109375" style="22" customWidth="1"/>
    <col min="11033" max="11038" width="11.7109375" style="22" customWidth="1"/>
    <col min="11039" max="11278" width="9.140625" style="22"/>
    <col min="11279" max="11279" width="47.7109375" style="22" customWidth="1"/>
    <col min="11280" max="11280" width="15" style="22" customWidth="1"/>
    <col min="11281" max="11282" width="14.42578125" style="22" customWidth="1"/>
    <col min="11283" max="11288" width="12.7109375" style="22" customWidth="1"/>
    <col min="11289" max="11294" width="11.7109375" style="22" customWidth="1"/>
    <col min="11295" max="11534" width="9.140625" style="22"/>
    <col min="11535" max="11535" width="47.7109375" style="22" customWidth="1"/>
    <col min="11536" max="11536" width="15" style="22" customWidth="1"/>
    <col min="11537" max="11538" width="14.42578125" style="22" customWidth="1"/>
    <col min="11539" max="11544" width="12.7109375" style="22" customWidth="1"/>
    <col min="11545" max="11550" width="11.7109375" style="22" customWidth="1"/>
    <col min="11551" max="11790" width="9.140625" style="22"/>
    <col min="11791" max="11791" width="47.7109375" style="22" customWidth="1"/>
    <col min="11792" max="11792" width="15" style="22" customWidth="1"/>
    <col min="11793" max="11794" width="14.42578125" style="22" customWidth="1"/>
    <col min="11795" max="11800" width="12.7109375" style="22" customWidth="1"/>
    <col min="11801" max="11806" width="11.7109375" style="22" customWidth="1"/>
    <col min="11807" max="12046" width="9.140625" style="22"/>
    <col min="12047" max="12047" width="47.7109375" style="22" customWidth="1"/>
    <col min="12048" max="12048" width="15" style="22" customWidth="1"/>
    <col min="12049" max="12050" width="14.42578125" style="22" customWidth="1"/>
    <col min="12051" max="12056" width="12.7109375" style="22" customWidth="1"/>
    <col min="12057" max="12062" width="11.7109375" style="22" customWidth="1"/>
    <col min="12063" max="12302" width="9.140625" style="22"/>
    <col min="12303" max="12303" width="47.7109375" style="22" customWidth="1"/>
    <col min="12304" max="12304" width="15" style="22" customWidth="1"/>
    <col min="12305" max="12306" width="14.42578125" style="22" customWidth="1"/>
    <col min="12307" max="12312" width="12.7109375" style="22" customWidth="1"/>
    <col min="12313" max="12318" width="11.7109375" style="22" customWidth="1"/>
    <col min="12319" max="12558" width="9.140625" style="22"/>
    <col min="12559" max="12559" width="47.7109375" style="22" customWidth="1"/>
    <col min="12560" max="12560" width="15" style="22" customWidth="1"/>
    <col min="12561" max="12562" width="14.42578125" style="22" customWidth="1"/>
    <col min="12563" max="12568" width="12.7109375" style="22" customWidth="1"/>
    <col min="12569" max="12574" width="11.7109375" style="22" customWidth="1"/>
    <col min="12575" max="12814" width="9.140625" style="22"/>
    <col min="12815" max="12815" width="47.7109375" style="22" customWidth="1"/>
    <col min="12816" max="12816" width="15" style="22" customWidth="1"/>
    <col min="12817" max="12818" width="14.42578125" style="22" customWidth="1"/>
    <col min="12819" max="12824" width="12.7109375" style="22" customWidth="1"/>
    <col min="12825" max="12830" width="11.7109375" style="22" customWidth="1"/>
    <col min="12831" max="13070" width="9.140625" style="22"/>
    <col min="13071" max="13071" width="47.7109375" style="22" customWidth="1"/>
    <col min="13072" max="13072" width="15" style="22" customWidth="1"/>
    <col min="13073" max="13074" width="14.42578125" style="22" customWidth="1"/>
    <col min="13075" max="13080" width="12.7109375" style="22" customWidth="1"/>
    <col min="13081" max="13086" width="11.7109375" style="22" customWidth="1"/>
    <col min="13087" max="13326" width="9.140625" style="22"/>
    <col min="13327" max="13327" width="47.7109375" style="22" customWidth="1"/>
    <col min="13328" max="13328" width="15" style="22" customWidth="1"/>
    <col min="13329" max="13330" width="14.42578125" style="22" customWidth="1"/>
    <col min="13331" max="13336" width="12.7109375" style="22" customWidth="1"/>
    <col min="13337" max="13342" width="11.7109375" style="22" customWidth="1"/>
    <col min="13343" max="13582" width="9.140625" style="22"/>
    <col min="13583" max="13583" width="47.7109375" style="22" customWidth="1"/>
    <col min="13584" max="13584" width="15" style="22" customWidth="1"/>
    <col min="13585" max="13586" width="14.42578125" style="22" customWidth="1"/>
    <col min="13587" max="13592" width="12.7109375" style="22" customWidth="1"/>
    <col min="13593" max="13598" width="11.7109375" style="22" customWidth="1"/>
    <col min="13599" max="13838" width="9.140625" style="22"/>
    <col min="13839" max="13839" width="47.7109375" style="22" customWidth="1"/>
    <col min="13840" max="13840" width="15" style="22" customWidth="1"/>
    <col min="13841" max="13842" width="14.42578125" style="22" customWidth="1"/>
    <col min="13843" max="13848" width="12.7109375" style="22" customWidth="1"/>
    <col min="13849" max="13854" width="11.7109375" style="22" customWidth="1"/>
    <col min="13855" max="14094" width="9.140625" style="22"/>
    <col min="14095" max="14095" width="47.7109375" style="22" customWidth="1"/>
    <col min="14096" max="14096" width="15" style="22" customWidth="1"/>
    <col min="14097" max="14098" width="14.42578125" style="22" customWidth="1"/>
    <col min="14099" max="14104" width="12.7109375" style="22" customWidth="1"/>
    <col min="14105" max="14110" width="11.7109375" style="22" customWidth="1"/>
    <col min="14111" max="14350" width="9.140625" style="22"/>
    <col min="14351" max="14351" width="47.7109375" style="22" customWidth="1"/>
    <col min="14352" max="14352" width="15" style="22" customWidth="1"/>
    <col min="14353" max="14354" width="14.42578125" style="22" customWidth="1"/>
    <col min="14355" max="14360" width="12.7109375" style="22" customWidth="1"/>
    <col min="14361" max="14366" width="11.7109375" style="22" customWidth="1"/>
    <col min="14367" max="14606" width="9.140625" style="22"/>
    <col min="14607" max="14607" width="47.7109375" style="22" customWidth="1"/>
    <col min="14608" max="14608" width="15" style="22" customWidth="1"/>
    <col min="14609" max="14610" width="14.42578125" style="22" customWidth="1"/>
    <col min="14611" max="14616" width="12.7109375" style="22" customWidth="1"/>
    <col min="14617" max="14622" width="11.7109375" style="22" customWidth="1"/>
    <col min="14623" max="14862" width="9.140625" style="22"/>
    <col min="14863" max="14863" width="47.7109375" style="22" customWidth="1"/>
    <col min="14864" max="14864" width="15" style="22" customWidth="1"/>
    <col min="14865" max="14866" width="14.42578125" style="22" customWidth="1"/>
    <col min="14867" max="14872" width="12.7109375" style="22" customWidth="1"/>
    <col min="14873" max="14878" width="11.7109375" style="22" customWidth="1"/>
    <col min="14879" max="15118" width="9.140625" style="22"/>
    <col min="15119" max="15119" width="47.7109375" style="22" customWidth="1"/>
    <col min="15120" max="15120" width="15" style="22" customWidth="1"/>
    <col min="15121" max="15122" width="14.42578125" style="22" customWidth="1"/>
    <col min="15123" max="15128" width="12.7109375" style="22" customWidth="1"/>
    <col min="15129" max="15134" width="11.7109375" style="22" customWidth="1"/>
    <col min="15135" max="15374" width="9.140625" style="22"/>
    <col min="15375" max="15375" width="47.7109375" style="22" customWidth="1"/>
    <col min="15376" max="15376" width="15" style="22" customWidth="1"/>
    <col min="15377" max="15378" width="14.42578125" style="22" customWidth="1"/>
    <col min="15379" max="15384" width="12.7109375" style="22" customWidth="1"/>
    <col min="15385" max="15390" width="11.7109375" style="22" customWidth="1"/>
    <col min="15391" max="15630" width="9.140625" style="22"/>
    <col min="15631" max="15631" width="47.7109375" style="22" customWidth="1"/>
    <col min="15632" max="15632" width="15" style="22" customWidth="1"/>
    <col min="15633" max="15634" width="14.42578125" style="22" customWidth="1"/>
    <col min="15635" max="15640" width="12.7109375" style="22" customWidth="1"/>
    <col min="15641" max="15646" width="11.7109375" style="22" customWidth="1"/>
    <col min="15647" max="15886" width="9.140625" style="22"/>
    <col min="15887" max="15887" width="47.7109375" style="22" customWidth="1"/>
    <col min="15888" max="15888" width="15" style="22" customWidth="1"/>
    <col min="15889" max="15890" width="14.42578125" style="22" customWidth="1"/>
    <col min="15891" max="15896" width="12.7109375" style="22" customWidth="1"/>
    <col min="15897" max="15902" width="11.7109375" style="22" customWidth="1"/>
    <col min="15903" max="16142" width="9.140625" style="22"/>
    <col min="16143" max="16143" width="47.7109375" style="22" customWidth="1"/>
    <col min="16144" max="16144" width="15" style="22" customWidth="1"/>
    <col min="16145" max="16146" width="14.42578125" style="22" customWidth="1"/>
    <col min="16147" max="16152" width="12.7109375" style="22" customWidth="1"/>
    <col min="16153" max="16158" width="11.7109375" style="22" customWidth="1"/>
    <col min="16159" max="16384" width="9.140625" style="22"/>
  </cols>
  <sheetData>
    <row r="1" spans="1:18" s="20" customFormat="1" ht="85.5" customHeight="1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ht="15" customHeight="1">
      <c r="A2" s="21"/>
    </row>
    <row r="3" spans="1:18" s="23" customFormat="1" ht="80.099999999999994" customHeight="1">
      <c r="A3" s="234" t="s">
        <v>47</v>
      </c>
      <c r="B3" s="234"/>
      <c r="C3" s="234"/>
      <c r="D3" s="234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0"/>
      <c r="R3" s="50"/>
    </row>
    <row r="4" spans="1:18" ht="15" customHeight="1">
      <c r="A4" s="53"/>
      <c r="B4" s="54"/>
      <c r="C4" s="54"/>
      <c r="D4" s="54" t="s">
        <v>0</v>
      </c>
      <c r="E4" s="55"/>
      <c r="G4" s="55"/>
      <c r="H4" s="55"/>
    </row>
    <row r="5" spans="1:18" s="58" customFormat="1" ht="50.1" customHeight="1">
      <c r="A5" s="13" t="s">
        <v>1</v>
      </c>
      <c r="B5" s="13" t="s">
        <v>2</v>
      </c>
      <c r="C5" s="13" t="s">
        <v>46</v>
      </c>
      <c r="D5" s="56" t="s">
        <v>25</v>
      </c>
      <c r="E5" s="57"/>
      <c r="F5" s="57"/>
    </row>
    <row r="6" spans="1:18" ht="19.899999999999999" customHeight="1">
      <c r="A6" s="14" t="s">
        <v>3</v>
      </c>
      <c r="B6" s="15">
        <v>80</v>
      </c>
      <c r="C6" s="15">
        <v>80</v>
      </c>
      <c r="D6" s="48">
        <f>C6/B6</f>
        <v>1</v>
      </c>
    </row>
    <row r="7" spans="1:18" ht="19.899999999999999" customHeight="1">
      <c r="A7" s="14" t="s">
        <v>8</v>
      </c>
      <c r="B7" s="15">
        <v>20</v>
      </c>
      <c r="C7" s="15">
        <v>20</v>
      </c>
      <c r="D7" s="48">
        <f t="shared" ref="D7:D16" si="0">C7/B7</f>
        <v>1</v>
      </c>
    </row>
    <row r="8" spans="1:18" ht="19.899999999999999" customHeight="1">
      <c r="A8" s="14" t="s">
        <v>9</v>
      </c>
      <c r="B8" s="15">
        <v>20</v>
      </c>
      <c r="C8" s="15">
        <v>20</v>
      </c>
      <c r="D8" s="48">
        <f t="shared" si="0"/>
        <v>1</v>
      </c>
    </row>
    <row r="9" spans="1:18" ht="19.899999999999999" customHeight="1">
      <c r="A9" s="14" t="s">
        <v>10</v>
      </c>
      <c r="B9" s="15">
        <v>20</v>
      </c>
      <c r="C9" s="15">
        <v>20</v>
      </c>
      <c r="D9" s="48">
        <f t="shared" si="0"/>
        <v>1</v>
      </c>
    </row>
    <row r="10" spans="1:18" ht="19.899999999999999" customHeight="1">
      <c r="A10" s="14" t="s">
        <v>12</v>
      </c>
      <c r="B10" s="15">
        <v>30</v>
      </c>
      <c r="C10" s="15">
        <v>30</v>
      </c>
      <c r="D10" s="48">
        <f t="shared" si="0"/>
        <v>1</v>
      </c>
    </row>
    <row r="11" spans="1:18" ht="19.899999999999999" customHeight="1">
      <c r="A11" s="14" t="s">
        <v>13</v>
      </c>
      <c r="B11" s="15">
        <v>60</v>
      </c>
      <c r="C11" s="15">
        <v>60</v>
      </c>
      <c r="D11" s="48">
        <f t="shared" si="0"/>
        <v>1</v>
      </c>
    </row>
    <row r="12" spans="1:18" ht="19.899999999999999" customHeight="1">
      <c r="A12" s="14" t="s">
        <v>14</v>
      </c>
      <c r="B12" s="15">
        <v>100</v>
      </c>
      <c r="C12" s="15">
        <v>100</v>
      </c>
      <c r="D12" s="48">
        <f t="shared" si="0"/>
        <v>1</v>
      </c>
    </row>
    <row r="13" spans="1:18" ht="19.899999999999999" customHeight="1">
      <c r="A13" s="14" t="s">
        <v>16</v>
      </c>
      <c r="B13" s="15">
        <v>60</v>
      </c>
      <c r="C13" s="15">
        <v>60</v>
      </c>
      <c r="D13" s="48">
        <f t="shared" si="0"/>
        <v>1</v>
      </c>
    </row>
    <row r="14" spans="1:18" ht="19.899999999999999" customHeight="1">
      <c r="A14" s="14" t="s">
        <v>17</v>
      </c>
      <c r="B14" s="15">
        <v>80</v>
      </c>
      <c r="C14" s="15">
        <v>80</v>
      </c>
      <c r="D14" s="48">
        <f t="shared" si="0"/>
        <v>1</v>
      </c>
    </row>
    <row r="15" spans="1:18" ht="19.899999999999999" customHeight="1">
      <c r="A15" s="14" t="s">
        <v>19</v>
      </c>
      <c r="B15" s="15">
        <v>30</v>
      </c>
      <c r="C15" s="15">
        <v>30</v>
      </c>
      <c r="D15" s="48">
        <f t="shared" si="0"/>
        <v>1</v>
      </c>
    </row>
    <row r="16" spans="1:18" s="51" customFormat="1" ht="19.899999999999999" customHeight="1">
      <c r="A16" s="16" t="s">
        <v>20</v>
      </c>
      <c r="B16" s="17">
        <f>SUM(B6:B15)</f>
        <v>500</v>
      </c>
      <c r="C16" s="17">
        <f>SUM(C6:C15)</f>
        <v>500</v>
      </c>
      <c r="D16" s="49">
        <f t="shared" si="0"/>
        <v>1</v>
      </c>
    </row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</sheetData>
  <mergeCells count="1">
    <mergeCell ref="A3:D3"/>
  </mergeCells>
  <pageMargins left="1.1811023622047245" right="0.39370078740157483" top="0.39370078740157483" bottom="0.39370078740157483" header="0" footer="0.19685039370078741"/>
  <pageSetup paperSize="9" orientation="portrait" r:id="rId1"/>
  <headerFooter alignWithMargins="0">
    <oddFooter>&amp;C&amp;"Times New Roman,обычный"&amp;7Страница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/>
    <outlinePr summaryBelow="0"/>
  </sheetPr>
  <dimension ref="A1:R77"/>
  <sheetViews>
    <sheetView showGridLines="0" view="pageBreakPreview" zoomScaleNormal="120" zoomScaleSheetLayoutView="100" workbookViewId="0">
      <selection activeCell="B6" sqref="B6:B8"/>
    </sheetView>
  </sheetViews>
  <sheetFormatPr defaultRowHeight="12.75" customHeight="1"/>
  <cols>
    <col min="1" max="1" width="44.85546875" style="22" customWidth="1"/>
    <col min="2" max="3" width="13.42578125" style="22" customWidth="1"/>
    <col min="4" max="4" width="7.140625" style="22" customWidth="1"/>
    <col min="5" max="16" width="13.7109375" style="22" customWidth="1"/>
    <col min="17" max="17" width="9.28515625" style="22" customWidth="1"/>
    <col min="18" max="18" width="13.7109375" style="22" customWidth="1"/>
    <col min="19" max="24" width="12.7109375" style="22" customWidth="1"/>
    <col min="25" max="30" width="11.7109375" style="22" customWidth="1"/>
    <col min="31" max="270" width="9.140625" style="22"/>
    <col min="271" max="271" width="47.7109375" style="22" customWidth="1"/>
    <col min="272" max="272" width="15" style="22" customWidth="1"/>
    <col min="273" max="274" width="14.42578125" style="22" customWidth="1"/>
    <col min="275" max="280" width="12.7109375" style="22" customWidth="1"/>
    <col min="281" max="286" width="11.7109375" style="22" customWidth="1"/>
    <col min="287" max="526" width="9.140625" style="22"/>
    <col min="527" max="527" width="47.7109375" style="22" customWidth="1"/>
    <col min="528" max="528" width="15" style="22" customWidth="1"/>
    <col min="529" max="530" width="14.42578125" style="22" customWidth="1"/>
    <col min="531" max="536" width="12.7109375" style="22" customWidth="1"/>
    <col min="537" max="542" width="11.7109375" style="22" customWidth="1"/>
    <col min="543" max="782" width="9.140625" style="22"/>
    <col min="783" max="783" width="47.7109375" style="22" customWidth="1"/>
    <col min="784" max="784" width="15" style="22" customWidth="1"/>
    <col min="785" max="786" width="14.42578125" style="22" customWidth="1"/>
    <col min="787" max="792" width="12.7109375" style="22" customWidth="1"/>
    <col min="793" max="798" width="11.7109375" style="22" customWidth="1"/>
    <col min="799" max="1038" width="9.140625" style="22"/>
    <col min="1039" max="1039" width="47.7109375" style="22" customWidth="1"/>
    <col min="1040" max="1040" width="15" style="22" customWidth="1"/>
    <col min="1041" max="1042" width="14.42578125" style="22" customWidth="1"/>
    <col min="1043" max="1048" width="12.7109375" style="22" customWidth="1"/>
    <col min="1049" max="1054" width="11.7109375" style="22" customWidth="1"/>
    <col min="1055" max="1294" width="9.140625" style="22"/>
    <col min="1295" max="1295" width="47.7109375" style="22" customWidth="1"/>
    <col min="1296" max="1296" width="15" style="22" customWidth="1"/>
    <col min="1297" max="1298" width="14.42578125" style="22" customWidth="1"/>
    <col min="1299" max="1304" width="12.7109375" style="22" customWidth="1"/>
    <col min="1305" max="1310" width="11.7109375" style="22" customWidth="1"/>
    <col min="1311" max="1550" width="9.140625" style="22"/>
    <col min="1551" max="1551" width="47.7109375" style="22" customWidth="1"/>
    <col min="1552" max="1552" width="15" style="22" customWidth="1"/>
    <col min="1553" max="1554" width="14.42578125" style="22" customWidth="1"/>
    <col min="1555" max="1560" width="12.7109375" style="22" customWidth="1"/>
    <col min="1561" max="1566" width="11.7109375" style="22" customWidth="1"/>
    <col min="1567" max="1806" width="9.140625" style="22"/>
    <col min="1807" max="1807" width="47.7109375" style="22" customWidth="1"/>
    <col min="1808" max="1808" width="15" style="22" customWidth="1"/>
    <col min="1809" max="1810" width="14.42578125" style="22" customWidth="1"/>
    <col min="1811" max="1816" width="12.7109375" style="22" customWidth="1"/>
    <col min="1817" max="1822" width="11.7109375" style="22" customWidth="1"/>
    <col min="1823" max="2062" width="9.140625" style="22"/>
    <col min="2063" max="2063" width="47.7109375" style="22" customWidth="1"/>
    <col min="2064" max="2064" width="15" style="22" customWidth="1"/>
    <col min="2065" max="2066" width="14.42578125" style="22" customWidth="1"/>
    <col min="2067" max="2072" width="12.7109375" style="22" customWidth="1"/>
    <col min="2073" max="2078" width="11.7109375" style="22" customWidth="1"/>
    <col min="2079" max="2318" width="9.140625" style="22"/>
    <col min="2319" max="2319" width="47.7109375" style="22" customWidth="1"/>
    <col min="2320" max="2320" width="15" style="22" customWidth="1"/>
    <col min="2321" max="2322" width="14.42578125" style="22" customWidth="1"/>
    <col min="2323" max="2328" width="12.7109375" style="22" customWidth="1"/>
    <col min="2329" max="2334" width="11.7109375" style="22" customWidth="1"/>
    <col min="2335" max="2574" width="9.140625" style="22"/>
    <col min="2575" max="2575" width="47.7109375" style="22" customWidth="1"/>
    <col min="2576" max="2576" width="15" style="22" customWidth="1"/>
    <col min="2577" max="2578" width="14.42578125" style="22" customWidth="1"/>
    <col min="2579" max="2584" width="12.7109375" style="22" customWidth="1"/>
    <col min="2585" max="2590" width="11.7109375" style="22" customWidth="1"/>
    <col min="2591" max="2830" width="9.140625" style="22"/>
    <col min="2831" max="2831" width="47.7109375" style="22" customWidth="1"/>
    <col min="2832" max="2832" width="15" style="22" customWidth="1"/>
    <col min="2833" max="2834" width="14.42578125" style="22" customWidth="1"/>
    <col min="2835" max="2840" width="12.7109375" style="22" customWidth="1"/>
    <col min="2841" max="2846" width="11.7109375" style="22" customWidth="1"/>
    <col min="2847" max="3086" width="9.140625" style="22"/>
    <col min="3087" max="3087" width="47.7109375" style="22" customWidth="1"/>
    <col min="3088" max="3088" width="15" style="22" customWidth="1"/>
    <col min="3089" max="3090" width="14.42578125" style="22" customWidth="1"/>
    <col min="3091" max="3096" width="12.7109375" style="22" customWidth="1"/>
    <col min="3097" max="3102" width="11.7109375" style="22" customWidth="1"/>
    <col min="3103" max="3342" width="9.140625" style="22"/>
    <col min="3343" max="3343" width="47.7109375" style="22" customWidth="1"/>
    <col min="3344" max="3344" width="15" style="22" customWidth="1"/>
    <col min="3345" max="3346" width="14.42578125" style="22" customWidth="1"/>
    <col min="3347" max="3352" width="12.7109375" style="22" customWidth="1"/>
    <col min="3353" max="3358" width="11.7109375" style="22" customWidth="1"/>
    <col min="3359" max="3598" width="9.140625" style="22"/>
    <col min="3599" max="3599" width="47.7109375" style="22" customWidth="1"/>
    <col min="3600" max="3600" width="15" style="22" customWidth="1"/>
    <col min="3601" max="3602" width="14.42578125" style="22" customWidth="1"/>
    <col min="3603" max="3608" width="12.7109375" style="22" customWidth="1"/>
    <col min="3609" max="3614" width="11.7109375" style="22" customWidth="1"/>
    <col min="3615" max="3854" width="9.140625" style="22"/>
    <col min="3855" max="3855" width="47.7109375" style="22" customWidth="1"/>
    <col min="3856" max="3856" width="15" style="22" customWidth="1"/>
    <col min="3857" max="3858" width="14.42578125" style="22" customWidth="1"/>
    <col min="3859" max="3864" width="12.7109375" style="22" customWidth="1"/>
    <col min="3865" max="3870" width="11.7109375" style="22" customWidth="1"/>
    <col min="3871" max="4110" width="9.140625" style="22"/>
    <col min="4111" max="4111" width="47.7109375" style="22" customWidth="1"/>
    <col min="4112" max="4112" width="15" style="22" customWidth="1"/>
    <col min="4113" max="4114" width="14.42578125" style="22" customWidth="1"/>
    <col min="4115" max="4120" width="12.7109375" style="22" customWidth="1"/>
    <col min="4121" max="4126" width="11.7109375" style="22" customWidth="1"/>
    <col min="4127" max="4366" width="9.140625" style="22"/>
    <col min="4367" max="4367" width="47.7109375" style="22" customWidth="1"/>
    <col min="4368" max="4368" width="15" style="22" customWidth="1"/>
    <col min="4369" max="4370" width="14.42578125" style="22" customWidth="1"/>
    <col min="4371" max="4376" width="12.7109375" style="22" customWidth="1"/>
    <col min="4377" max="4382" width="11.7109375" style="22" customWidth="1"/>
    <col min="4383" max="4622" width="9.140625" style="22"/>
    <col min="4623" max="4623" width="47.7109375" style="22" customWidth="1"/>
    <col min="4624" max="4624" width="15" style="22" customWidth="1"/>
    <col min="4625" max="4626" width="14.42578125" style="22" customWidth="1"/>
    <col min="4627" max="4632" width="12.7109375" style="22" customWidth="1"/>
    <col min="4633" max="4638" width="11.7109375" style="22" customWidth="1"/>
    <col min="4639" max="4878" width="9.140625" style="22"/>
    <col min="4879" max="4879" width="47.7109375" style="22" customWidth="1"/>
    <col min="4880" max="4880" width="15" style="22" customWidth="1"/>
    <col min="4881" max="4882" width="14.42578125" style="22" customWidth="1"/>
    <col min="4883" max="4888" width="12.7109375" style="22" customWidth="1"/>
    <col min="4889" max="4894" width="11.7109375" style="22" customWidth="1"/>
    <col min="4895" max="5134" width="9.140625" style="22"/>
    <col min="5135" max="5135" width="47.7109375" style="22" customWidth="1"/>
    <col min="5136" max="5136" width="15" style="22" customWidth="1"/>
    <col min="5137" max="5138" width="14.42578125" style="22" customWidth="1"/>
    <col min="5139" max="5144" width="12.7109375" style="22" customWidth="1"/>
    <col min="5145" max="5150" width="11.7109375" style="22" customWidth="1"/>
    <col min="5151" max="5390" width="9.140625" style="22"/>
    <col min="5391" max="5391" width="47.7109375" style="22" customWidth="1"/>
    <col min="5392" max="5392" width="15" style="22" customWidth="1"/>
    <col min="5393" max="5394" width="14.42578125" style="22" customWidth="1"/>
    <col min="5395" max="5400" width="12.7109375" style="22" customWidth="1"/>
    <col min="5401" max="5406" width="11.7109375" style="22" customWidth="1"/>
    <col min="5407" max="5646" width="9.140625" style="22"/>
    <col min="5647" max="5647" width="47.7109375" style="22" customWidth="1"/>
    <col min="5648" max="5648" width="15" style="22" customWidth="1"/>
    <col min="5649" max="5650" width="14.42578125" style="22" customWidth="1"/>
    <col min="5651" max="5656" width="12.7109375" style="22" customWidth="1"/>
    <col min="5657" max="5662" width="11.7109375" style="22" customWidth="1"/>
    <col min="5663" max="5902" width="9.140625" style="22"/>
    <col min="5903" max="5903" width="47.7109375" style="22" customWidth="1"/>
    <col min="5904" max="5904" width="15" style="22" customWidth="1"/>
    <col min="5905" max="5906" width="14.42578125" style="22" customWidth="1"/>
    <col min="5907" max="5912" width="12.7109375" style="22" customWidth="1"/>
    <col min="5913" max="5918" width="11.7109375" style="22" customWidth="1"/>
    <col min="5919" max="6158" width="9.140625" style="22"/>
    <col min="6159" max="6159" width="47.7109375" style="22" customWidth="1"/>
    <col min="6160" max="6160" width="15" style="22" customWidth="1"/>
    <col min="6161" max="6162" width="14.42578125" style="22" customWidth="1"/>
    <col min="6163" max="6168" width="12.7109375" style="22" customWidth="1"/>
    <col min="6169" max="6174" width="11.7109375" style="22" customWidth="1"/>
    <col min="6175" max="6414" width="9.140625" style="22"/>
    <col min="6415" max="6415" width="47.7109375" style="22" customWidth="1"/>
    <col min="6416" max="6416" width="15" style="22" customWidth="1"/>
    <col min="6417" max="6418" width="14.42578125" style="22" customWidth="1"/>
    <col min="6419" max="6424" width="12.7109375" style="22" customWidth="1"/>
    <col min="6425" max="6430" width="11.7109375" style="22" customWidth="1"/>
    <col min="6431" max="6670" width="9.140625" style="22"/>
    <col min="6671" max="6671" width="47.7109375" style="22" customWidth="1"/>
    <col min="6672" max="6672" width="15" style="22" customWidth="1"/>
    <col min="6673" max="6674" width="14.42578125" style="22" customWidth="1"/>
    <col min="6675" max="6680" width="12.7109375" style="22" customWidth="1"/>
    <col min="6681" max="6686" width="11.7109375" style="22" customWidth="1"/>
    <col min="6687" max="6926" width="9.140625" style="22"/>
    <col min="6927" max="6927" width="47.7109375" style="22" customWidth="1"/>
    <col min="6928" max="6928" width="15" style="22" customWidth="1"/>
    <col min="6929" max="6930" width="14.42578125" style="22" customWidth="1"/>
    <col min="6931" max="6936" width="12.7109375" style="22" customWidth="1"/>
    <col min="6937" max="6942" width="11.7109375" style="22" customWidth="1"/>
    <col min="6943" max="7182" width="9.140625" style="22"/>
    <col min="7183" max="7183" width="47.7109375" style="22" customWidth="1"/>
    <col min="7184" max="7184" width="15" style="22" customWidth="1"/>
    <col min="7185" max="7186" width="14.42578125" style="22" customWidth="1"/>
    <col min="7187" max="7192" width="12.7109375" style="22" customWidth="1"/>
    <col min="7193" max="7198" width="11.7109375" style="22" customWidth="1"/>
    <col min="7199" max="7438" width="9.140625" style="22"/>
    <col min="7439" max="7439" width="47.7109375" style="22" customWidth="1"/>
    <col min="7440" max="7440" width="15" style="22" customWidth="1"/>
    <col min="7441" max="7442" width="14.42578125" style="22" customWidth="1"/>
    <col min="7443" max="7448" width="12.7109375" style="22" customWidth="1"/>
    <col min="7449" max="7454" width="11.7109375" style="22" customWidth="1"/>
    <col min="7455" max="7694" width="9.140625" style="22"/>
    <col min="7695" max="7695" width="47.7109375" style="22" customWidth="1"/>
    <col min="7696" max="7696" width="15" style="22" customWidth="1"/>
    <col min="7697" max="7698" width="14.42578125" style="22" customWidth="1"/>
    <col min="7699" max="7704" width="12.7109375" style="22" customWidth="1"/>
    <col min="7705" max="7710" width="11.7109375" style="22" customWidth="1"/>
    <col min="7711" max="7950" width="9.140625" style="22"/>
    <col min="7951" max="7951" width="47.7109375" style="22" customWidth="1"/>
    <col min="7952" max="7952" width="15" style="22" customWidth="1"/>
    <col min="7953" max="7954" width="14.42578125" style="22" customWidth="1"/>
    <col min="7955" max="7960" width="12.7109375" style="22" customWidth="1"/>
    <col min="7961" max="7966" width="11.7109375" style="22" customWidth="1"/>
    <col min="7967" max="8206" width="9.140625" style="22"/>
    <col min="8207" max="8207" width="47.7109375" style="22" customWidth="1"/>
    <col min="8208" max="8208" width="15" style="22" customWidth="1"/>
    <col min="8209" max="8210" width="14.42578125" style="22" customWidth="1"/>
    <col min="8211" max="8216" width="12.7109375" style="22" customWidth="1"/>
    <col min="8217" max="8222" width="11.7109375" style="22" customWidth="1"/>
    <col min="8223" max="8462" width="9.140625" style="22"/>
    <col min="8463" max="8463" width="47.7109375" style="22" customWidth="1"/>
    <col min="8464" max="8464" width="15" style="22" customWidth="1"/>
    <col min="8465" max="8466" width="14.42578125" style="22" customWidth="1"/>
    <col min="8467" max="8472" width="12.7109375" style="22" customWidth="1"/>
    <col min="8473" max="8478" width="11.7109375" style="22" customWidth="1"/>
    <col min="8479" max="8718" width="9.140625" style="22"/>
    <col min="8719" max="8719" width="47.7109375" style="22" customWidth="1"/>
    <col min="8720" max="8720" width="15" style="22" customWidth="1"/>
    <col min="8721" max="8722" width="14.42578125" style="22" customWidth="1"/>
    <col min="8723" max="8728" width="12.7109375" style="22" customWidth="1"/>
    <col min="8729" max="8734" width="11.7109375" style="22" customWidth="1"/>
    <col min="8735" max="8974" width="9.140625" style="22"/>
    <col min="8975" max="8975" width="47.7109375" style="22" customWidth="1"/>
    <col min="8976" max="8976" width="15" style="22" customWidth="1"/>
    <col min="8977" max="8978" width="14.42578125" style="22" customWidth="1"/>
    <col min="8979" max="8984" width="12.7109375" style="22" customWidth="1"/>
    <col min="8985" max="8990" width="11.7109375" style="22" customWidth="1"/>
    <col min="8991" max="9230" width="9.140625" style="22"/>
    <col min="9231" max="9231" width="47.7109375" style="22" customWidth="1"/>
    <col min="9232" max="9232" width="15" style="22" customWidth="1"/>
    <col min="9233" max="9234" width="14.42578125" style="22" customWidth="1"/>
    <col min="9235" max="9240" width="12.7109375" style="22" customWidth="1"/>
    <col min="9241" max="9246" width="11.7109375" style="22" customWidth="1"/>
    <col min="9247" max="9486" width="9.140625" style="22"/>
    <col min="9487" max="9487" width="47.7109375" style="22" customWidth="1"/>
    <col min="9488" max="9488" width="15" style="22" customWidth="1"/>
    <col min="9489" max="9490" width="14.42578125" style="22" customWidth="1"/>
    <col min="9491" max="9496" width="12.7109375" style="22" customWidth="1"/>
    <col min="9497" max="9502" width="11.7109375" style="22" customWidth="1"/>
    <col min="9503" max="9742" width="9.140625" style="22"/>
    <col min="9743" max="9743" width="47.7109375" style="22" customWidth="1"/>
    <col min="9744" max="9744" width="15" style="22" customWidth="1"/>
    <col min="9745" max="9746" width="14.42578125" style="22" customWidth="1"/>
    <col min="9747" max="9752" width="12.7109375" style="22" customWidth="1"/>
    <col min="9753" max="9758" width="11.7109375" style="22" customWidth="1"/>
    <col min="9759" max="9998" width="9.140625" style="22"/>
    <col min="9999" max="9999" width="47.7109375" style="22" customWidth="1"/>
    <col min="10000" max="10000" width="15" style="22" customWidth="1"/>
    <col min="10001" max="10002" width="14.42578125" style="22" customWidth="1"/>
    <col min="10003" max="10008" width="12.7109375" style="22" customWidth="1"/>
    <col min="10009" max="10014" width="11.7109375" style="22" customWidth="1"/>
    <col min="10015" max="10254" width="9.140625" style="22"/>
    <col min="10255" max="10255" width="47.7109375" style="22" customWidth="1"/>
    <col min="10256" max="10256" width="15" style="22" customWidth="1"/>
    <col min="10257" max="10258" width="14.42578125" style="22" customWidth="1"/>
    <col min="10259" max="10264" width="12.7109375" style="22" customWidth="1"/>
    <col min="10265" max="10270" width="11.7109375" style="22" customWidth="1"/>
    <col min="10271" max="10510" width="9.140625" style="22"/>
    <col min="10511" max="10511" width="47.7109375" style="22" customWidth="1"/>
    <col min="10512" max="10512" width="15" style="22" customWidth="1"/>
    <col min="10513" max="10514" width="14.42578125" style="22" customWidth="1"/>
    <col min="10515" max="10520" width="12.7109375" style="22" customWidth="1"/>
    <col min="10521" max="10526" width="11.7109375" style="22" customWidth="1"/>
    <col min="10527" max="10766" width="9.140625" style="22"/>
    <col min="10767" max="10767" width="47.7109375" style="22" customWidth="1"/>
    <col min="10768" max="10768" width="15" style="22" customWidth="1"/>
    <col min="10769" max="10770" width="14.42578125" style="22" customWidth="1"/>
    <col min="10771" max="10776" width="12.7109375" style="22" customWidth="1"/>
    <col min="10777" max="10782" width="11.7109375" style="22" customWidth="1"/>
    <col min="10783" max="11022" width="9.140625" style="22"/>
    <col min="11023" max="11023" width="47.7109375" style="22" customWidth="1"/>
    <col min="11024" max="11024" width="15" style="22" customWidth="1"/>
    <col min="11025" max="11026" width="14.42578125" style="22" customWidth="1"/>
    <col min="11027" max="11032" width="12.7109375" style="22" customWidth="1"/>
    <col min="11033" max="11038" width="11.7109375" style="22" customWidth="1"/>
    <col min="11039" max="11278" width="9.140625" style="22"/>
    <col min="11279" max="11279" width="47.7109375" style="22" customWidth="1"/>
    <col min="11280" max="11280" width="15" style="22" customWidth="1"/>
    <col min="11281" max="11282" width="14.42578125" style="22" customWidth="1"/>
    <col min="11283" max="11288" width="12.7109375" style="22" customWidth="1"/>
    <col min="11289" max="11294" width="11.7109375" style="22" customWidth="1"/>
    <col min="11295" max="11534" width="9.140625" style="22"/>
    <col min="11535" max="11535" width="47.7109375" style="22" customWidth="1"/>
    <col min="11536" max="11536" width="15" style="22" customWidth="1"/>
    <col min="11537" max="11538" width="14.42578125" style="22" customWidth="1"/>
    <col min="11539" max="11544" width="12.7109375" style="22" customWidth="1"/>
    <col min="11545" max="11550" width="11.7109375" style="22" customWidth="1"/>
    <col min="11551" max="11790" width="9.140625" style="22"/>
    <col min="11791" max="11791" width="47.7109375" style="22" customWidth="1"/>
    <col min="11792" max="11792" width="15" style="22" customWidth="1"/>
    <col min="11793" max="11794" width="14.42578125" style="22" customWidth="1"/>
    <col min="11795" max="11800" width="12.7109375" style="22" customWidth="1"/>
    <col min="11801" max="11806" width="11.7109375" style="22" customWidth="1"/>
    <col min="11807" max="12046" width="9.140625" style="22"/>
    <col min="12047" max="12047" width="47.7109375" style="22" customWidth="1"/>
    <col min="12048" max="12048" width="15" style="22" customWidth="1"/>
    <col min="12049" max="12050" width="14.42578125" style="22" customWidth="1"/>
    <col min="12051" max="12056" width="12.7109375" style="22" customWidth="1"/>
    <col min="12057" max="12062" width="11.7109375" style="22" customWidth="1"/>
    <col min="12063" max="12302" width="9.140625" style="22"/>
    <col min="12303" max="12303" width="47.7109375" style="22" customWidth="1"/>
    <col min="12304" max="12304" width="15" style="22" customWidth="1"/>
    <col min="12305" max="12306" width="14.42578125" style="22" customWidth="1"/>
    <col min="12307" max="12312" width="12.7109375" style="22" customWidth="1"/>
    <col min="12313" max="12318" width="11.7109375" style="22" customWidth="1"/>
    <col min="12319" max="12558" width="9.140625" style="22"/>
    <col min="12559" max="12559" width="47.7109375" style="22" customWidth="1"/>
    <col min="12560" max="12560" width="15" style="22" customWidth="1"/>
    <col min="12561" max="12562" width="14.42578125" style="22" customWidth="1"/>
    <col min="12563" max="12568" width="12.7109375" style="22" customWidth="1"/>
    <col min="12569" max="12574" width="11.7109375" style="22" customWidth="1"/>
    <col min="12575" max="12814" width="9.140625" style="22"/>
    <col min="12815" max="12815" width="47.7109375" style="22" customWidth="1"/>
    <col min="12816" max="12816" width="15" style="22" customWidth="1"/>
    <col min="12817" max="12818" width="14.42578125" style="22" customWidth="1"/>
    <col min="12819" max="12824" width="12.7109375" style="22" customWidth="1"/>
    <col min="12825" max="12830" width="11.7109375" style="22" customWidth="1"/>
    <col min="12831" max="13070" width="9.140625" style="22"/>
    <col min="13071" max="13071" width="47.7109375" style="22" customWidth="1"/>
    <col min="13072" max="13072" width="15" style="22" customWidth="1"/>
    <col min="13073" max="13074" width="14.42578125" style="22" customWidth="1"/>
    <col min="13075" max="13080" width="12.7109375" style="22" customWidth="1"/>
    <col min="13081" max="13086" width="11.7109375" style="22" customWidth="1"/>
    <col min="13087" max="13326" width="9.140625" style="22"/>
    <col min="13327" max="13327" width="47.7109375" style="22" customWidth="1"/>
    <col min="13328" max="13328" width="15" style="22" customWidth="1"/>
    <col min="13329" max="13330" width="14.42578125" style="22" customWidth="1"/>
    <col min="13331" max="13336" width="12.7109375" style="22" customWidth="1"/>
    <col min="13337" max="13342" width="11.7109375" style="22" customWidth="1"/>
    <col min="13343" max="13582" width="9.140625" style="22"/>
    <col min="13583" max="13583" width="47.7109375" style="22" customWidth="1"/>
    <col min="13584" max="13584" width="15" style="22" customWidth="1"/>
    <col min="13585" max="13586" width="14.42578125" style="22" customWidth="1"/>
    <col min="13587" max="13592" width="12.7109375" style="22" customWidth="1"/>
    <col min="13593" max="13598" width="11.7109375" style="22" customWidth="1"/>
    <col min="13599" max="13838" width="9.140625" style="22"/>
    <col min="13839" max="13839" width="47.7109375" style="22" customWidth="1"/>
    <col min="13840" max="13840" width="15" style="22" customWidth="1"/>
    <col min="13841" max="13842" width="14.42578125" style="22" customWidth="1"/>
    <col min="13843" max="13848" width="12.7109375" style="22" customWidth="1"/>
    <col min="13849" max="13854" width="11.7109375" style="22" customWidth="1"/>
    <col min="13855" max="14094" width="9.140625" style="22"/>
    <col min="14095" max="14095" width="47.7109375" style="22" customWidth="1"/>
    <col min="14096" max="14096" width="15" style="22" customWidth="1"/>
    <col min="14097" max="14098" width="14.42578125" style="22" customWidth="1"/>
    <col min="14099" max="14104" width="12.7109375" style="22" customWidth="1"/>
    <col min="14105" max="14110" width="11.7109375" style="22" customWidth="1"/>
    <col min="14111" max="14350" width="9.140625" style="22"/>
    <col min="14351" max="14351" width="47.7109375" style="22" customWidth="1"/>
    <col min="14352" max="14352" width="15" style="22" customWidth="1"/>
    <col min="14353" max="14354" width="14.42578125" style="22" customWidth="1"/>
    <col min="14355" max="14360" width="12.7109375" style="22" customWidth="1"/>
    <col min="14361" max="14366" width="11.7109375" style="22" customWidth="1"/>
    <col min="14367" max="14606" width="9.140625" style="22"/>
    <col min="14607" max="14607" width="47.7109375" style="22" customWidth="1"/>
    <col min="14608" max="14608" width="15" style="22" customWidth="1"/>
    <col min="14609" max="14610" width="14.42578125" style="22" customWidth="1"/>
    <col min="14611" max="14616" width="12.7109375" style="22" customWidth="1"/>
    <col min="14617" max="14622" width="11.7109375" style="22" customWidth="1"/>
    <col min="14623" max="14862" width="9.140625" style="22"/>
    <col min="14863" max="14863" width="47.7109375" style="22" customWidth="1"/>
    <col min="14864" max="14864" width="15" style="22" customWidth="1"/>
    <col min="14865" max="14866" width="14.42578125" style="22" customWidth="1"/>
    <col min="14867" max="14872" width="12.7109375" style="22" customWidth="1"/>
    <col min="14873" max="14878" width="11.7109375" style="22" customWidth="1"/>
    <col min="14879" max="15118" width="9.140625" style="22"/>
    <col min="15119" max="15119" width="47.7109375" style="22" customWidth="1"/>
    <col min="15120" max="15120" width="15" style="22" customWidth="1"/>
    <col min="15121" max="15122" width="14.42578125" style="22" customWidth="1"/>
    <col min="15123" max="15128" width="12.7109375" style="22" customWidth="1"/>
    <col min="15129" max="15134" width="11.7109375" style="22" customWidth="1"/>
    <col min="15135" max="15374" width="9.140625" style="22"/>
    <col min="15375" max="15375" width="47.7109375" style="22" customWidth="1"/>
    <col min="15376" max="15376" width="15" style="22" customWidth="1"/>
    <col min="15377" max="15378" width="14.42578125" style="22" customWidth="1"/>
    <col min="15379" max="15384" width="12.7109375" style="22" customWidth="1"/>
    <col min="15385" max="15390" width="11.7109375" style="22" customWidth="1"/>
    <col min="15391" max="15630" width="9.140625" style="22"/>
    <col min="15631" max="15631" width="47.7109375" style="22" customWidth="1"/>
    <col min="15632" max="15632" width="15" style="22" customWidth="1"/>
    <col min="15633" max="15634" width="14.42578125" style="22" customWidth="1"/>
    <col min="15635" max="15640" width="12.7109375" style="22" customWidth="1"/>
    <col min="15641" max="15646" width="11.7109375" style="22" customWidth="1"/>
    <col min="15647" max="15886" width="9.140625" style="22"/>
    <col min="15887" max="15887" width="47.7109375" style="22" customWidth="1"/>
    <col min="15888" max="15888" width="15" style="22" customWidth="1"/>
    <col min="15889" max="15890" width="14.42578125" style="22" customWidth="1"/>
    <col min="15891" max="15896" width="12.7109375" style="22" customWidth="1"/>
    <col min="15897" max="15902" width="11.7109375" style="22" customWidth="1"/>
    <col min="15903" max="16142" width="9.140625" style="22"/>
    <col min="16143" max="16143" width="47.7109375" style="22" customWidth="1"/>
    <col min="16144" max="16144" width="15" style="22" customWidth="1"/>
    <col min="16145" max="16146" width="14.42578125" style="22" customWidth="1"/>
    <col min="16147" max="16152" width="12.7109375" style="22" customWidth="1"/>
    <col min="16153" max="16158" width="11.7109375" style="22" customWidth="1"/>
    <col min="16159" max="16384" width="9.140625" style="22"/>
  </cols>
  <sheetData>
    <row r="1" spans="1:18" s="20" customFormat="1" ht="99.95" customHeight="1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ht="15" customHeight="1">
      <c r="A2" s="21"/>
    </row>
    <row r="3" spans="1:18" s="23" customFormat="1" ht="80.099999999999994" customHeight="1">
      <c r="A3" s="234" t="s">
        <v>48</v>
      </c>
      <c r="B3" s="234"/>
      <c r="C3" s="234"/>
      <c r="D3" s="234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0"/>
      <c r="R3" s="50"/>
    </row>
    <row r="4" spans="1:18" ht="15" customHeight="1">
      <c r="A4" s="59"/>
      <c r="B4" s="54"/>
      <c r="C4" s="54" t="s">
        <v>0</v>
      </c>
      <c r="E4" s="55"/>
      <c r="G4" s="55"/>
      <c r="H4" s="55"/>
    </row>
    <row r="5" spans="1:18" s="58" customFormat="1" ht="50.1" customHeight="1">
      <c r="A5" s="13" t="s">
        <v>1</v>
      </c>
      <c r="B5" s="13" t="s">
        <v>2</v>
      </c>
      <c r="C5" s="13" t="s">
        <v>46</v>
      </c>
      <c r="D5" s="56" t="s">
        <v>25</v>
      </c>
      <c r="E5" s="57"/>
      <c r="F5" s="57"/>
    </row>
    <row r="6" spans="1:18" ht="19.899999999999999" customHeight="1">
      <c r="A6" s="14" t="s">
        <v>3</v>
      </c>
      <c r="B6" s="15">
        <v>464</v>
      </c>
      <c r="C6" s="15">
        <v>464</v>
      </c>
      <c r="D6" s="48">
        <f>C6/B6</f>
        <v>1</v>
      </c>
    </row>
    <row r="7" spans="1:18" ht="19.899999999999999" customHeight="1">
      <c r="A7" s="14" t="s">
        <v>8</v>
      </c>
      <c r="B7" s="15">
        <v>1099.2</v>
      </c>
      <c r="C7" s="15">
        <v>1073.9000000000001</v>
      </c>
      <c r="D7" s="48">
        <f t="shared" ref="D7:D9" si="0">C7/B7</f>
        <v>0.97698326055312956</v>
      </c>
    </row>
    <row r="8" spans="1:18" ht="19.899999999999999" customHeight="1">
      <c r="A8" s="14" t="s">
        <v>14</v>
      </c>
      <c r="B8" s="15">
        <v>436.8</v>
      </c>
      <c r="C8" s="15">
        <v>436.8</v>
      </c>
      <c r="D8" s="48">
        <f t="shared" si="0"/>
        <v>1</v>
      </c>
    </row>
    <row r="9" spans="1:18" s="51" customFormat="1" ht="19.899999999999999" customHeight="1">
      <c r="A9" s="16" t="s">
        <v>20</v>
      </c>
      <c r="B9" s="17">
        <f>SUM(B6:B8)</f>
        <v>2000</v>
      </c>
      <c r="C9" s="17">
        <f>SUM(C6:C8)</f>
        <v>1974.7</v>
      </c>
      <c r="D9" s="49">
        <f t="shared" si="0"/>
        <v>0.98735000000000006</v>
      </c>
    </row>
    <row r="10" spans="1:18" ht="24.95" customHeight="1"/>
    <row r="11" spans="1:18" ht="24.95" customHeight="1"/>
    <row r="12" spans="1:18" ht="24.95" customHeight="1"/>
    <row r="13" spans="1:18" ht="24.95" customHeight="1"/>
    <row r="14" spans="1:18" ht="24.95" customHeight="1"/>
    <row r="15" spans="1:18" ht="24.95" customHeight="1"/>
    <row r="16" spans="1:18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</sheetData>
  <mergeCells count="1">
    <mergeCell ref="A3:D3"/>
  </mergeCells>
  <pageMargins left="1.1811023622047245" right="0.39370078740157483" top="0.39370078740157483" bottom="0.39370078740157483" header="0" footer="0.19685039370078741"/>
  <pageSetup paperSize="9" orientation="portrait" r:id="rId1"/>
  <headerFooter alignWithMargins="0">
    <oddFooter>&amp;C&amp;"Times New Roman,обычный"&amp;8Страница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K12"/>
  <sheetViews>
    <sheetView view="pageBreakPreview" zoomScale="90" zoomScaleNormal="90" zoomScaleSheetLayoutView="85" workbookViewId="0">
      <selection activeCell="D15" sqref="D15"/>
    </sheetView>
  </sheetViews>
  <sheetFormatPr defaultRowHeight="12.75"/>
  <cols>
    <col min="1" max="1" width="55.7109375" style="184" customWidth="1"/>
    <col min="2" max="2" width="19.7109375" style="184" customWidth="1"/>
    <col min="3" max="3" width="19.140625" style="184" customWidth="1"/>
    <col min="4" max="4" width="18.28515625" style="184" customWidth="1"/>
    <col min="5" max="5" width="19.7109375" style="184" customWidth="1"/>
    <col min="6" max="256" width="9.140625" style="184"/>
    <col min="257" max="257" width="55.7109375" style="184" customWidth="1"/>
    <col min="258" max="258" width="19.7109375" style="184" customWidth="1"/>
    <col min="259" max="259" width="19.140625" style="184" customWidth="1"/>
    <col min="260" max="260" width="18.28515625" style="184" customWidth="1"/>
    <col min="261" max="261" width="19.7109375" style="184" customWidth="1"/>
    <col min="262" max="512" width="9.140625" style="184"/>
    <col min="513" max="513" width="55.7109375" style="184" customWidth="1"/>
    <col min="514" max="514" width="19.7109375" style="184" customWidth="1"/>
    <col min="515" max="515" width="19.140625" style="184" customWidth="1"/>
    <col min="516" max="516" width="18.28515625" style="184" customWidth="1"/>
    <col min="517" max="517" width="19.7109375" style="184" customWidth="1"/>
    <col min="518" max="768" width="9.140625" style="184"/>
    <col min="769" max="769" width="55.7109375" style="184" customWidth="1"/>
    <col min="770" max="770" width="19.7109375" style="184" customWidth="1"/>
    <col min="771" max="771" width="19.140625" style="184" customWidth="1"/>
    <col min="772" max="772" width="18.28515625" style="184" customWidth="1"/>
    <col min="773" max="773" width="19.7109375" style="184" customWidth="1"/>
    <col min="774" max="1024" width="9.140625" style="184"/>
    <col min="1025" max="1025" width="55.7109375" style="184" customWidth="1"/>
    <col min="1026" max="1026" width="19.7109375" style="184" customWidth="1"/>
    <col min="1027" max="1027" width="19.140625" style="184" customWidth="1"/>
    <col min="1028" max="1028" width="18.28515625" style="184" customWidth="1"/>
    <col min="1029" max="1029" width="19.7109375" style="184" customWidth="1"/>
    <col min="1030" max="1280" width="9.140625" style="184"/>
    <col min="1281" max="1281" width="55.7109375" style="184" customWidth="1"/>
    <col min="1282" max="1282" width="19.7109375" style="184" customWidth="1"/>
    <col min="1283" max="1283" width="19.140625" style="184" customWidth="1"/>
    <col min="1284" max="1284" width="18.28515625" style="184" customWidth="1"/>
    <col min="1285" max="1285" width="19.7109375" style="184" customWidth="1"/>
    <col min="1286" max="1536" width="9.140625" style="184"/>
    <col min="1537" max="1537" width="55.7109375" style="184" customWidth="1"/>
    <col min="1538" max="1538" width="19.7109375" style="184" customWidth="1"/>
    <col min="1539" max="1539" width="19.140625" style="184" customWidth="1"/>
    <col min="1540" max="1540" width="18.28515625" style="184" customWidth="1"/>
    <col min="1541" max="1541" width="19.7109375" style="184" customWidth="1"/>
    <col min="1542" max="1792" width="9.140625" style="184"/>
    <col min="1793" max="1793" width="55.7109375" style="184" customWidth="1"/>
    <col min="1794" max="1794" width="19.7109375" style="184" customWidth="1"/>
    <col min="1795" max="1795" width="19.140625" style="184" customWidth="1"/>
    <col min="1796" max="1796" width="18.28515625" style="184" customWidth="1"/>
    <col min="1797" max="1797" width="19.7109375" style="184" customWidth="1"/>
    <col min="1798" max="2048" width="9.140625" style="184"/>
    <col min="2049" max="2049" width="55.7109375" style="184" customWidth="1"/>
    <col min="2050" max="2050" width="19.7109375" style="184" customWidth="1"/>
    <col min="2051" max="2051" width="19.140625" style="184" customWidth="1"/>
    <col min="2052" max="2052" width="18.28515625" style="184" customWidth="1"/>
    <col min="2053" max="2053" width="19.7109375" style="184" customWidth="1"/>
    <col min="2054" max="2304" width="9.140625" style="184"/>
    <col min="2305" max="2305" width="55.7109375" style="184" customWidth="1"/>
    <col min="2306" max="2306" width="19.7109375" style="184" customWidth="1"/>
    <col min="2307" max="2307" width="19.140625" style="184" customWidth="1"/>
    <col min="2308" max="2308" width="18.28515625" style="184" customWidth="1"/>
    <col min="2309" max="2309" width="19.7109375" style="184" customWidth="1"/>
    <col min="2310" max="2560" width="9.140625" style="184"/>
    <col min="2561" max="2561" width="55.7109375" style="184" customWidth="1"/>
    <col min="2562" max="2562" width="19.7109375" style="184" customWidth="1"/>
    <col min="2563" max="2563" width="19.140625" style="184" customWidth="1"/>
    <col min="2564" max="2564" width="18.28515625" style="184" customWidth="1"/>
    <col min="2565" max="2565" width="19.7109375" style="184" customWidth="1"/>
    <col min="2566" max="2816" width="9.140625" style="184"/>
    <col min="2817" max="2817" width="55.7109375" style="184" customWidth="1"/>
    <col min="2818" max="2818" width="19.7109375" style="184" customWidth="1"/>
    <col min="2819" max="2819" width="19.140625" style="184" customWidth="1"/>
    <col min="2820" max="2820" width="18.28515625" style="184" customWidth="1"/>
    <col min="2821" max="2821" width="19.7109375" style="184" customWidth="1"/>
    <col min="2822" max="3072" width="9.140625" style="184"/>
    <col min="3073" max="3073" width="55.7109375" style="184" customWidth="1"/>
    <col min="3074" max="3074" width="19.7109375" style="184" customWidth="1"/>
    <col min="3075" max="3075" width="19.140625" style="184" customWidth="1"/>
    <col min="3076" max="3076" width="18.28515625" style="184" customWidth="1"/>
    <col min="3077" max="3077" width="19.7109375" style="184" customWidth="1"/>
    <col min="3078" max="3328" width="9.140625" style="184"/>
    <col min="3329" max="3329" width="55.7109375" style="184" customWidth="1"/>
    <col min="3330" max="3330" width="19.7109375" style="184" customWidth="1"/>
    <col min="3331" max="3331" width="19.140625" style="184" customWidth="1"/>
    <col min="3332" max="3332" width="18.28515625" style="184" customWidth="1"/>
    <col min="3333" max="3333" width="19.7109375" style="184" customWidth="1"/>
    <col min="3334" max="3584" width="9.140625" style="184"/>
    <col min="3585" max="3585" width="55.7109375" style="184" customWidth="1"/>
    <col min="3586" max="3586" width="19.7109375" style="184" customWidth="1"/>
    <col min="3587" max="3587" width="19.140625" style="184" customWidth="1"/>
    <col min="3588" max="3588" width="18.28515625" style="184" customWidth="1"/>
    <col min="3589" max="3589" width="19.7109375" style="184" customWidth="1"/>
    <col min="3590" max="3840" width="9.140625" style="184"/>
    <col min="3841" max="3841" width="55.7109375" style="184" customWidth="1"/>
    <col min="3842" max="3842" width="19.7109375" style="184" customWidth="1"/>
    <col min="3843" max="3843" width="19.140625" style="184" customWidth="1"/>
    <col min="3844" max="3844" width="18.28515625" style="184" customWidth="1"/>
    <col min="3845" max="3845" width="19.7109375" style="184" customWidth="1"/>
    <col min="3846" max="4096" width="9.140625" style="184"/>
    <col min="4097" max="4097" width="55.7109375" style="184" customWidth="1"/>
    <col min="4098" max="4098" width="19.7109375" style="184" customWidth="1"/>
    <col min="4099" max="4099" width="19.140625" style="184" customWidth="1"/>
    <col min="4100" max="4100" width="18.28515625" style="184" customWidth="1"/>
    <col min="4101" max="4101" width="19.7109375" style="184" customWidth="1"/>
    <col min="4102" max="4352" width="9.140625" style="184"/>
    <col min="4353" max="4353" width="55.7109375" style="184" customWidth="1"/>
    <col min="4354" max="4354" width="19.7109375" style="184" customWidth="1"/>
    <col min="4355" max="4355" width="19.140625" style="184" customWidth="1"/>
    <col min="4356" max="4356" width="18.28515625" style="184" customWidth="1"/>
    <col min="4357" max="4357" width="19.7109375" style="184" customWidth="1"/>
    <col min="4358" max="4608" width="9.140625" style="184"/>
    <col min="4609" max="4609" width="55.7109375" style="184" customWidth="1"/>
    <col min="4610" max="4610" width="19.7109375" style="184" customWidth="1"/>
    <col min="4611" max="4611" width="19.140625" style="184" customWidth="1"/>
    <col min="4612" max="4612" width="18.28515625" style="184" customWidth="1"/>
    <col min="4613" max="4613" width="19.7109375" style="184" customWidth="1"/>
    <col min="4614" max="4864" width="9.140625" style="184"/>
    <col min="4865" max="4865" width="55.7109375" style="184" customWidth="1"/>
    <col min="4866" max="4866" width="19.7109375" style="184" customWidth="1"/>
    <col min="4867" max="4867" width="19.140625" style="184" customWidth="1"/>
    <col min="4868" max="4868" width="18.28515625" style="184" customWidth="1"/>
    <col min="4869" max="4869" width="19.7109375" style="184" customWidth="1"/>
    <col min="4870" max="5120" width="9.140625" style="184"/>
    <col min="5121" max="5121" width="55.7109375" style="184" customWidth="1"/>
    <col min="5122" max="5122" width="19.7109375" style="184" customWidth="1"/>
    <col min="5123" max="5123" width="19.140625" style="184" customWidth="1"/>
    <col min="5124" max="5124" width="18.28515625" style="184" customWidth="1"/>
    <col min="5125" max="5125" width="19.7109375" style="184" customWidth="1"/>
    <col min="5126" max="5376" width="9.140625" style="184"/>
    <col min="5377" max="5377" width="55.7109375" style="184" customWidth="1"/>
    <col min="5378" max="5378" width="19.7109375" style="184" customWidth="1"/>
    <col min="5379" max="5379" width="19.140625" style="184" customWidth="1"/>
    <col min="5380" max="5380" width="18.28515625" style="184" customWidth="1"/>
    <col min="5381" max="5381" width="19.7109375" style="184" customWidth="1"/>
    <col min="5382" max="5632" width="9.140625" style="184"/>
    <col min="5633" max="5633" width="55.7109375" style="184" customWidth="1"/>
    <col min="5634" max="5634" width="19.7109375" style="184" customWidth="1"/>
    <col min="5635" max="5635" width="19.140625" style="184" customWidth="1"/>
    <col min="5636" max="5636" width="18.28515625" style="184" customWidth="1"/>
    <col min="5637" max="5637" width="19.7109375" style="184" customWidth="1"/>
    <col min="5638" max="5888" width="9.140625" style="184"/>
    <col min="5889" max="5889" width="55.7109375" style="184" customWidth="1"/>
    <col min="5890" max="5890" width="19.7109375" style="184" customWidth="1"/>
    <col min="5891" max="5891" width="19.140625" style="184" customWidth="1"/>
    <col min="5892" max="5892" width="18.28515625" style="184" customWidth="1"/>
    <col min="5893" max="5893" width="19.7109375" style="184" customWidth="1"/>
    <col min="5894" max="6144" width="9.140625" style="184"/>
    <col min="6145" max="6145" width="55.7109375" style="184" customWidth="1"/>
    <col min="6146" max="6146" width="19.7109375" style="184" customWidth="1"/>
    <col min="6147" max="6147" width="19.140625" style="184" customWidth="1"/>
    <col min="6148" max="6148" width="18.28515625" style="184" customWidth="1"/>
    <col min="6149" max="6149" width="19.7109375" style="184" customWidth="1"/>
    <col min="6150" max="6400" width="9.140625" style="184"/>
    <col min="6401" max="6401" width="55.7109375" style="184" customWidth="1"/>
    <col min="6402" max="6402" width="19.7109375" style="184" customWidth="1"/>
    <col min="6403" max="6403" width="19.140625" style="184" customWidth="1"/>
    <col min="6404" max="6404" width="18.28515625" style="184" customWidth="1"/>
    <col min="6405" max="6405" width="19.7109375" style="184" customWidth="1"/>
    <col min="6406" max="6656" width="9.140625" style="184"/>
    <col min="6657" max="6657" width="55.7109375" style="184" customWidth="1"/>
    <col min="6658" max="6658" width="19.7109375" style="184" customWidth="1"/>
    <col min="6659" max="6659" width="19.140625" style="184" customWidth="1"/>
    <col min="6660" max="6660" width="18.28515625" style="184" customWidth="1"/>
    <col min="6661" max="6661" width="19.7109375" style="184" customWidth="1"/>
    <col min="6662" max="6912" width="9.140625" style="184"/>
    <col min="6913" max="6913" width="55.7109375" style="184" customWidth="1"/>
    <col min="6914" max="6914" width="19.7109375" style="184" customWidth="1"/>
    <col min="6915" max="6915" width="19.140625" style="184" customWidth="1"/>
    <col min="6916" max="6916" width="18.28515625" style="184" customWidth="1"/>
    <col min="6917" max="6917" width="19.7109375" style="184" customWidth="1"/>
    <col min="6918" max="7168" width="9.140625" style="184"/>
    <col min="7169" max="7169" width="55.7109375" style="184" customWidth="1"/>
    <col min="7170" max="7170" width="19.7109375" style="184" customWidth="1"/>
    <col min="7171" max="7171" width="19.140625" style="184" customWidth="1"/>
    <col min="7172" max="7172" width="18.28515625" style="184" customWidth="1"/>
    <col min="7173" max="7173" width="19.7109375" style="184" customWidth="1"/>
    <col min="7174" max="7424" width="9.140625" style="184"/>
    <col min="7425" max="7425" width="55.7109375" style="184" customWidth="1"/>
    <col min="7426" max="7426" width="19.7109375" style="184" customWidth="1"/>
    <col min="7427" max="7427" width="19.140625" style="184" customWidth="1"/>
    <col min="7428" max="7428" width="18.28515625" style="184" customWidth="1"/>
    <col min="7429" max="7429" width="19.7109375" style="184" customWidth="1"/>
    <col min="7430" max="7680" width="9.140625" style="184"/>
    <col min="7681" max="7681" width="55.7109375" style="184" customWidth="1"/>
    <col min="7682" max="7682" width="19.7109375" style="184" customWidth="1"/>
    <col min="7683" max="7683" width="19.140625" style="184" customWidth="1"/>
    <col min="7684" max="7684" width="18.28515625" style="184" customWidth="1"/>
    <col min="7685" max="7685" width="19.7109375" style="184" customWidth="1"/>
    <col min="7686" max="7936" width="9.140625" style="184"/>
    <col min="7937" max="7937" width="55.7109375" style="184" customWidth="1"/>
    <col min="7938" max="7938" width="19.7109375" style="184" customWidth="1"/>
    <col min="7939" max="7939" width="19.140625" style="184" customWidth="1"/>
    <col min="7940" max="7940" width="18.28515625" style="184" customWidth="1"/>
    <col min="7941" max="7941" width="19.7109375" style="184" customWidth="1"/>
    <col min="7942" max="8192" width="9.140625" style="184"/>
    <col min="8193" max="8193" width="55.7109375" style="184" customWidth="1"/>
    <col min="8194" max="8194" width="19.7109375" style="184" customWidth="1"/>
    <col min="8195" max="8195" width="19.140625" style="184" customWidth="1"/>
    <col min="8196" max="8196" width="18.28515625" style="184" customWidth="1"/>
    <col min="8197" max="8197" width="19.7109375" style="184" customWidth="1"/>
    <col min="8198" max="8448" width="9.140625" style="184"/>
    <col min="8449" max="8449" width="55.7109375" style="184" customWidth="1"/>
    <col min="8450" max="8450" width="19.7109375" style="184" customWidth="1"/>
    <col min="8451" max="8451" width="19.140625" style="184" customWidth="1"/>
    <col min="8452" max="8452" width="18.28515625" style="184" customWidth="1"/>
    <col min="8453" max="8453" width="19.7109375" style="184" customWidth="1"/>
    <col min="8454" max="8704" width="9.140625" style="184"/>
    <col min="8705" max="8705" width="55.7109375" style="184" customWidth="1"/>
    <col min="8706" max="8706" width="19.7109375" style="184" customWidth="1"/>
    <col min="8707" max="8707" width="19.140625" style="184" customWidth="1"/>
    <col min="8708" max="8708" width="18.28515625" style="184" customWidth="1"/>
    <col min="8709" max="8709" width="19.7109375" style="184" customWidth="1"/>
    <col min="8710" max="8960" width="9.140625" style="184"/>
    <col min="8961" max="8961" width="55.7109375" style="184" customWidth="1"/>
    <col min="8962" max="8962" width="19.7109375" style="184" customWidth="1"/>
    <col min="8963" max="8963" width="19.140625" style="184" customWidth="1"/>
    <col min="8964" max="8964" width="18.28515625" style="184" customWidth="1"/>
    <col min="8965" max="8965" width="19.7109375" style="184" customWidth="1"/>
    <col min="8966" max="9216" width="9.140625" style="184"/>
    <col min="9217" max="9217" width="55.7109375" style="184" customWidth="1"/>
    <col min="9218" max="9218" width="19.7109375" style="184" customWidth="1"/>
    <col min="9219" max="9219" width="19.140625" style="184" customWidth="1"/>
    <col min="9220" max="9220" width="18.28515625" style="184" customWidth="1"/>
    <col min="9221" max="9221" width="19.7109375" style="184" customWidth="1"/>
    <col min="9222" max="9472" width="9.140625" style="184"/>
    <col min="9473" max="9473" width="55.7109375" style="184" customWidth="1"/>
    <col min="9474" max="9474" width="19.7109375" style="184" customWidth="1"/>
    <col min="9475" max="9475" width="19.140625" style="184" customWidth="1"/>
    <col min="9476" max="9476" width="18.28515625" style="184" customWidth="1"/>
    <col min="9477" max="9477" width="19.7109375" style="184" customWidth="1"/>
    <col min="9478" max="9728" width="9.140625" style="184"/>
    <col min="9729" max="9729" width="55.7109375" style="184" customWidth="1"/>
    <col min="9730" max="9730" width="19.7109375" style="184" customWidth="1"/>
    <col min="9731" max="9731" width="19.140625" style="184" customWidth="1"/>
    <col min="9732" max="9732" width="18.28515625" style="184" customWidth="1"/>
    <col min="9733" max="9733" width="19.7109375" style="184" customWidth="1"/>
    <col min="9734" max="9984" width="9.140625" style="184"/>
    <col min="9985" max="9985" width="55.7109375" style="184" customWidth="1"/>
    <col min="9986" max="9986" width="19.7109375" style="184" customWidth="1"/>
    <col min="9987" max="9987" width="19.140625" style="184" customWidth="1"/>
    <col min="9988" max="9988" width="18.28515625" style="184" customWidth="1"/>
    <col min="9989" max="9989" width="19.7109375" style="184" customWidth="1"/>
    <col min="9990" max="10240" width="9.140625" style="184"/>
    <col min="10241" max="10241" width="55.7109375" style="184" customWidth="1"/>
    <col min="10242" max="10242" width="19.7109375" style="184" customWidth="1"/>
    <col min="10243" max="10243" width="19.140625" style="184" customWidth="1"/>
    <col min="10244" max="10244" width="18.28515625" style="184" customWidth="1"/>
    <col min="10245" max="10245" width="19.7109375" style="184" customWidth="1"/>
    <col min="10246" max="10496" width="9.140625" style="184"/>
    <col min="10497" max="10497" width="55.7109375" style="184" customWidth="1"/>
    <col min="10498" max="10498" width="19.7109375" style="184" customWidth="1"/>
    <col min="10499" max="10499" width="19.140625" style="184" customWidth="1"/>
    <col min="10500" max="10500" width="18.28515625" style="184" customWidth="1"/>
    <col min="10501" max="10501" width="19.7109375" style="184" customWidth="1"/>
    <col min="10502" max="10752" width="9.140625" style="184"/>
    <col min="10753" max="10753" width="55.7109375" style="184" customWidth="1"/>
    <col min="10754" max="10754" width="19.7109375" style="184" customWidth="1"/>
    <col min="10755" max="10755" width="19.140625" style="184" customWidth="1"/>
    <col min="10756" max="10756" width="18.28515625" style="184" customWidth="1"/>
    <col min="10757" max="10757" width="19.7109375" style="184" customWidth="1"/>
    <col min="10758" max="11008" width="9.140625" style="184"/>
    <col min="11009" max="11009" width="55.7109375" style="184" customWidth="1"/>
    <col min="11010" max="11010" width="19.7109375" style="184" customWidth="1"/>
    <col min="11011" max="11011" width="19.140625" style="184" customWidth="1"/>
    <col min="11012" max="11012" width="18.28515625" style="184" customWidth="1"/>
    <col min="11013" max="11013" width="19.7109375" style="184" customWidth="1"/>
    <col min="11014" max="11264" width="9.140625" style="184"/>
    <col min="11265" max="11265" width="55.7109375" style="184" customWidth="1"/>
    <col min="11266" max="11266" width="19.7109375" style="184" customWidth="1"/>
    <col min="11267" max="11267" width="19.140625" style="184" customWidth="1"/>
    <col min="11268" max="11268" width="18.28515625" style="184" customWidth="1"/>
    <col min="11269" max="11269" width="19.7109375" style="184" customWidth="1"/>
    <col min="11270" max="11520" width="9.140625" style="184"/>
    <col min="11521" max="11521" width="55.7109375" style="184" customWidth="1"/>
    <col min="11522" max="11522" width="19.7109375" style="184" customWidth="1"/>
    <col min="11523" max="11523" width="19.140625" style="184" customWidth="1"/>
    <col min="11524" max="11524" width="18.28515625" style="184" customWidth="1"/>
    <col min="11525" max="11525" width="19.7109375" style="184" customWidth="1"/>
    <col min="11526" max="11776" width="9.140625" style="184"/>
    <col min="11777" max="11777" width="55.7109375" style="184" customWidth="1"/>
    <col min="11778" max="11778" width="19.7109375" style="184" customWidth="1"/>
    <col min="11779" max="11779" width="19.140625" style="184" customWidth="1"/>
    <col min="11780" max="11780" width="18.28515625" style="184" customWidth="1"/>
    <col min="11781" max="11781" width="19.7109375" style="184" customWidth="1"/>
    <col min="11782" max="12032" width="9.140625" style="184"/>
    <col min="12033" max="12033" width="55.7109375" style="184" customWidth="1"/>
    <col min="12034" max="12034" width="19.7109375" style="184" customWidth="1"/>
    <col min="12035" max="12035" width="19.140625" style="184" customWidth="1"/>
    <col min="12036" max="12036" width="18.28515625" style="184" customWidth="1"/>
    <col min="12037" max="12037" width="19.7109375" style="184" customWidth="1"/>
    <col min="12038" max="12288" width="9.140625" style="184"/>
    <col min="12289" max="12289" width="55.7109375" style="184" customWidth="1"/>
    <col min="12290" max="12290" width="19.7109375" style="184" customWidth="1"/>
    <col min="12291" max="12291" width="19.140625" style="184" customWidth="1"/>
    <col min="12292" max="12292" width="18.28515625" style="184" customWidth="1"/>
    <col min="12293" max="12293" width="19.7109375" style="184" customWidth="1"/>
    <col min="12294" max="12544" width="9.140625" style="184"/>
    <col min="12545" max="12545" width="55.7109375" style="184" customWidth="1"/>
    <col min="12546" max="12546" width="19.7109375" style="184" customWidth="1"/>
    <col min="12547" max="12547" width="19.140625" style="184" customWidth="1"/>
    <col min="12548" max="12548" width="18.28515625" style="184" customWidth="1"/>
    <col min="12549" max="12549" width="19.7109375" style="184" customWidth="1"/>
    <col min="12550" max="12800" width="9.140625" style="184"/>
    <col min="12801" max="12801" width="55.7109375" style="184" customWidth="1"/>
    <col min="12802" max="12802" width="19.7109375" style="184" customWidth="1"/>
    <col min="12803" max="12803" width="19.140625" style="184" customWidth="1"/>
    <col min="12804" max="12804" width="18.28515625" style="184" customWidth="1"/>
    <col min="12805" max="12805" width="19.7109375" style="184" customWidth="1"/>
    <col min="12806" max="13056" width="9.140625" style="184"/>
    <col min="13057" max="13057" width="55.7109375" style="184" customWidth="1"/>
    <col min="13058" max="13058" width="19.7109375" style="184" customWidth="1"/>
    <col min="13059" max="13059" width="19.140625" style="184" customWidth="1"/>
    <col min="13060" max="13060" width="18.28515625" style="184" customWidth="1"/>
    <col min="13061" max="13061" width="19.7109375" style="184" customWidth="1"/>
    <col min="13062" max="13312" width="9.140625" style="184"/>
    <col min="13313" max="13313" width="55.7109375" style="184" customWidth="1"/>
    <col min="13314" max="13314" width="19.7109375" style="184" customWidth="1"/>
    <col min="13315" max="13315" width="19.140625" style="184" customWidth="1"/>
    <col min="13316" max="13316" width="18.28515625" style="184" customWidth="1"/>
    <col min="13317" max="13317" width="19.7109375" style="184" customWidth="1"/>
    <col min="13318" max="13568" width="9.140625" style="184"/>
    <col min="13569" max="13569" width="55.7109375" style="184" customWidth="1"/>
    <col min="13570" max="13570" width="19.7109375" style="184" customWidth="1"/>
    <col min="13571" max="13571" width="19.140625" style="184" customWidth="1"/>
    <col min="13572" max="13572" width="18.28515625" style="184" customWidth="1"/>
    <col min="13573" max="13573" width="19.7109375" style="184" customWidth="1"/>
    <col min="13574" max="13824" width="9.140625" style="184"/>
    <col min="13825" max="13825" width="55.7109375" style="184" customWidth="1"/>
    <col min="13826" max="13826" width="19.7109375" style="184" customWidth="1"/>
    <col min="13827" max="13827" width="19.140625" style="184" customWidth="1"/>
    <col min="13828" max="13828" width="18.28515625" style="184" customWidth="1"/>
    <col min="13829" max="13829" width="19.7109375" style="184" customWidth="1"/>
    <col min="13830" max="14080" width="9.140625" style="184"/>
    <col min="14081" max="14081" width="55.7109375" style="184" customWidth="1"/>
    <col min="14082" max="14082" width="19.7109375" style="184" customWidth="1"/>
    <col min="14083" max="14083" width="19.140625" style="184" customWidth="1"/>
    <col min="14084" max="14084" width="18.28515625" style="184" customWidth="1"/>
    <col min="14085" max="14085" width="19.7109375" style="184" customWidth="1"/>
    <col min="14086" max="14336" width="9.140625" style="184"/>
    <col min="14337" max="14337" width="55.7109375" style="184" customWidth="1"/>
    <col min="14338" max="14338" width="19.7109375" style="184" customWidth="1"/>
    <col min="14339" max="14339" width="19.140625" style="184" customWidth="1"/>
    <col min="14340" max="14340" width="18.28515625" style="184" customWidth="1"/>
    <col min="14341" max="14341" width="19.7109375" style="184" customWidth="1"/>
    <col min="14342" max="14592" width="9.140625" style="184"/>
    <col min="14593" max="14593" width="55.7109375" style="184" customWidth="1"/>
    <col min="14594" max="14594" width="19.7109375" style="184" customWidth="1"/>
    <col min="14595" max="14595" width="19.140625" style="184" customWidth="1"/>
    <col min="14596" max="14596" width="18.28515625" style="184" customWidth="1"/>
    <col min="14597" max="14597" width="19.7109375" style="184" customWidth="1"/>
    <col min="14598" max="14848" width="9.140625" style="184"/>
    <col min="14849" max="14849" width="55.7109375" style="184" customWidth="1"/>
    <col min="14850" max="14850" width="19.7109375" style="184" customWidth="1"/>
    <col min="14851" max="14851" width="19.140625" style="184" customWidth="1"/>
    <col min="14852" max="14852" width="18.28515625" style="184" customWidth="1"/>
    <col min="14853" max="14853" width="19.7109375" style="184" customWidth="1"/>
    <col min="14854" max="15104" width="9.140625" style="184"/>
    <col min="15105" max="15105" width="55.7109375" style="184" customWidth="1"/>
    <col min="15106" max="15106" width="19.7109375" style="184" customWidth="1"/>
    <col min="15107" max="15107" width="19.140625" style="184" customWidth="1"/>
    <col min="15108" max="15108" width="18.28515625" style="184" customWidth="1"/>
    <col min="15109" max="15109" width="19.7109375" style="184" customWidth="1"/>
    <col min="15110" max="15360" width="9.140625" style="184"/>
    <col min="15361" max="15361" width="55.7109375" style="184" customWidth="1"/>
    <col min="15362" max="15362" width="19.7109375" style="184" customWidth="1"/>
    <col min="15363" max="15363" width="19.140625" style="184" customWidth="1"/>
    <col min="15364" max="15364" width="18.28515625" style="184" customWidth="1"/>
    <col min="15365" max="15365" width="19.7109375" style="184" customWidth="1"/>
    <col min="15366" max="15616" width="9.140625" style="184"/>
    <col min="15617" max="15617" width="55.7109375" style="184" customWidth="1"/>
    <col min="15618" max="15618" width="19.7109375" style="184" customWidth="1"/>
    <col min="15619" max="15619" width="19.140625" style="184" customWidth="1"/>
    <col min="15620" max="15620" width="18.28515625" style="184" customWidth="1"/>
    <col min="15621" max="15621" width="19.7109375" style="184" customWidth="1"/>
    <col min="15622" max="15872" width="9.140625" style="184"/>
    <col min="15873" max="15873" width="55.7109375" style="184" customWidth="1"/>
    <col min="15874" max="15874" width="19.7109375" style="184" customWidth="1"/>
    <col min="15875" max="15875" width="19.140625" style="184" customWidth="1"/>
    <col min="15876" max="15876" width="18.28515625" style="184" customWidth="1"/>
    <col min="15877" max="15877" width="19.7109375" style="184" customWidth="1"/>
    <col min="15878" max="16128" width="9.140625" style="184"/>
    <col min="16129" max="16129" width="55.7109375" style="184" customWidth="1"/>
    <col min="16130" max="16130" width="19.7109375" style="184" customWidth="1"/>
    <col min="16131" max="16131" width="19.140625" style="184" customWidth="1"/>
    <col min="16132" max="16132" width="18.28515625" style="184" customWidth="1"/>
    <col min="16133" max="16133" width="19.7109375" style="184" customWidth="1"/>
    <col min="16134" max="16384" width="9.140625" style="184"/>
  </cols>
  <sheetData>
    <row r="1" spans="1:11" s="171" customFormat="1" ht="96" customHeight="1">
      <c r="A1" s="168"/>
      <c r="B1" s="169"/>
      <c r="C1" s="169"/>
      <c r="D1" s="235"/>
      <c r="E1" s="235"/>
      <c r="F1" s="170"/>
      <c r="G1" s="170"/>
      <c r="H1" s="170"/>
      <c r="I1" s="170"/>
      <c r="J1" s="170"/>
      <c r="K1" s="170"/>
    </row>
    <row r="2" spans="1:11" s="172" customFormat="1" ht="66" customHeight="1">
      <c r="A2" s="236" t="s">
        <v>843</v>
      </c>
      <c r="B2" s="236"/>
      <c r="C2" s="236"/>
      <c r="D2" s="236"/>
      <c r="E2" s="236"/>
    </row>
    <row r="3" spans="1:11" s="173" customFormat="1" ht="18" customHeight="1">
      <c r="B3" s="174"/>
      <c r="C3" s="175"/>
      <c r="E3" s="174" t="s">
        <v>0</v>
      </c>
    </row>
    <row r="4" spans="1:11" s="173" customFormat="1" ht="84.75" customHeight="1">
      <c r="A4" s="176" t="s">
        <v>844</v>
      </c>
      <c r="B4" s="176" t="s">
        <v>845</v>
      </c>
      <c r="C4" s="176" t="s">
        <v>846</v>
      </c>
      <c r="D4" s="176" t="s">
        <v>847</v>
      </c>
      <c r="E4" s="176" t="s">
        <v>848</v>
      </c>
    </row>
    <row r="5" spans="1:11" s="180" customFormat="1" ht="33.75" customHeight="1">
      <c r="A5" s="177" t="s">
        <v>849</v>
      </c>
      <c r="B5" s="178">
        <f>B6+B7+B8</f>
        <v>0</v>
      </c>
      <c r="C5" s="178">
        <f>C6+C7+C8</f>
        <v>0</v>
      </c>
      <c r="D5" s="178">
        <f>D6+D7+D8</f>
        <v>0</v>
      </c>
      <c r="E5" s="178">
        <f>E6+E7+E8</f>
        <v>0</v>
      </c>
      <c r="F5" s="179"/>
    </row>
    <row r="6" spans="1:11" s="173" customFormat="1" ht="47.25">
      <c r="A6" s="181" t="s">
        <v>850</v>
      </c>
      <c r="B6" s="182">
        <v>0</v>
      </c>
      <c r="C6" s="182">
        <v>0</v>
      </c>
      <c r="D6" s="182">
        <v>0</v>
      </c>
      <c r="E6" s="182">
        <f>SUM(B6:D6)</f>
        <v>0</v>
      </c>
    </row>
    <row r="7" spans="1:11" s="173" customFormat="1" ht="54.95" customHeight="1">
      <c r="A7" s="181" t="s">
        <v>851</v>
      </c>
      <c r="B7" s="182">
        <v>0</v>
      </c>
      <c r="C7" s="182">
        <v>0</v>
      </c>
      <c r="D7" s="182">
        <v>0</v>
      </c>
      <c r="E7" s="182">
        <f>SUM(B7:D7)</f>
        <v>0</v>
      </c>
    </row>
    <row r="8" spans="1:11" s="173" customFormat="1" ht="54.95" customHeight="1">
      <c r="A8" s="181" t="s">
        <v>852</v>
      </c>
      <c r="B8" s="182">
        <v>0</v>
      </c>
      <c r="C8" s="182">
        <v>0</v>
      </c>
      <c r="D8" s="182">
        <v>0</v>
      </c>
      <c r="E8" s="182">
        <f>SUM(B8:D8)</f>
        <v>0</v>
      </c>
      <c r="F8" s="183"/>
    </row>
    <row r="12" spans="1:11" s="173" customFormat="1" ht="15.75"/>
  </sheetData>
  <sheetProtection selectLockedCells="1" selectUnlockedCells="1"/>
  <mergeCells count="2">
    <mergeCell ref="D1:E1"/>
    <mergeCell ref="A2:E2"/>
  </mergeCells>
  <pageMargins left="0.98425196850393704" right="0.39370078740157483" top="0.39370078740157483" bottom="0.39370078740157483" header="0.51181102362204722" footer="0.51181102362204722"/>
  <pageSetup paperSize="9" scale="66" orientation="portrait" r:id="rId1"/>
  <headerFooter alignWithMargins="0">
    <oddFooter>&amp;C&amp;"Times New Roman,обычный"&amp;8Страница 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D10"/>
  <sheetViews>
    <sheetView view="pageBreakPreview" zoomScale="80" zoomScaleNormal="95" zoomScaleSheetLayoutView="90" workbookViewId="0">
      <pane xSplit="2" ySplit="6" topLeftCell="C7" activePane="bottomRight" state="frozen"/>
      <selection activeCell="C20" sqref="C20"/>
      <selection pane="topRight" activeCell="C20" sqref="C20"/>
      <selection pane="bottomLeft" activeCell="C20" sqref="C20"/>
      <selection pane="bottomRight" activeCell="C9" sqref="C9:D10"/>
    </sheetView>
  </sheetViews>
  <sheetFormatPr defaultRowHeight="12.75"/>
  <cols>
    <col min="1" max="1" width="66.42578125" style="65" customWidth="1"/>
    <col min="2" max="2" width="23.85546875" style="65" customWidth="1"/>
    <col min="3" max="3" width="17" style="96" bestFit="1" customWidth="1"/>
    <col min="4" max="4" width="16.140625" style="96" customWidth="1"/>
    <col min="5" max="188" width="9.140625" style="65"/>
    <col min="189" max="189" width="66.42578125" style="65" customWidth="1"/>
    <col min="190" max="190" width="23.85546875" style="65" customWidth="1"/>
    <col min="191" max="247" width="0" style="65" hidden="1" customWidth="1"/>
    <col min="248" max="248" width="17" style="65" bestFit="1" customWidth="1"/>
    <col min="249" max="249" width="16.140625" style="65" customWidth="1"/>
    <col min="250" max="250" width="17.28515625" style="65" customWidth="1"/>
    <col min="251" max="251" width="19.85546875" style="65" customWidth="1"/>
    <col min="252" max="252" width="9.7109375" style="65" customWidth="1"/>
    <col min="253" max="444" width="9.140625" style="65"/>
    <col min="445" max="445" width="66.42578125" style="65" customWidth="1"/>
    <col min="446" max="446" width="23.85546875" style="65" customWidth="1"/>
    <col min="447" max="503" width="0" style="65" hidden="1" customWidth="1"/>
    <col min="504" max="504" width="17" style="65" bestFit="1" customWidth="1"/>
    <col min="505" max="505" width="16.140625" style="65" customWidth="1"/>
    <col min="506" max="506" width="17.28515625" style="65" customWidth="1"/>
    <col min="507" max="507" width="19.85546875" style="65" customWidth="1"/>
    <col min="508" max="508" width="9.7109375" style="65" customWidth="1"/>
    <col min="509" max="700" width="9.140625" style="65"/>
    <col min="701" max="701" width="66.42578125" style="65" customWidth="1"/>
    <col min="702" max="702" width="23.85546875" style="65" customWidth="1"/>
    <col min="703" max="759" width="0" style="65" hidden="1" customWidth="1"/>
    <col min="760" max="760" width="17" style="65" bestFit="1" customWidth="1"/>
    <col min="761" max="761" width="16.140625" style="65" customWidth="1"/>
    <col min="762" max="762" width="17.28515625" style="65" customWidth="1"/>
    <col min="763" max="763" width="19.85546875" style="65" customWidth="1"/>
    <col min="764" max="764" width="9.7109375" style="65" customWidth="1"/>
    <col min="765" max="956" width="9.140625" style="65"/>
    <col min="957" max="957" width="66.42578125" style="65" customWidth="1"/>
    <col min="958" max="958" width="23.85546875" style="65" customWidth="1"/>
    <col min="959" max="1015" width="0" style="65" hidden="1" customWidth="1"/>
    <col min="1016" max="1016" width="17" style="65" bestFit="1" customWidth="1"/>
    <col min="1017" max="1017" width="16.140625" style="65" customWidth="1"/>
    <col min="1018" max="1018" width="17.28515625" style="65" customWidth="1"/>
    <col min="1019" max="1019" width="19.85546875" style="65" customWidth="1"/>
    <col min="1020" max="1020" width="9.7109375" style="65" customWidth="1"/>
    <col min="1021" max="1212" width="9.140625" style="65"/>
    <col min="1213" max="1213" width="66.42578125" style="65" customWidth="1"/>
    <col min="1214" max="1214" width="23.85546875" style="65" customWidth="1"/>
    <col min="1215" max="1271" width="0" style="65" hidden="1" customWidth="1"/>
    <col min="1272" max="1272" width="17" style="65" bestFit="1" customWidth="1"/>
    <col min="1273" max="1273" width="16.140625" style="65" customWidth="1"/>
    <col min="1274" max="1274" width="17.28515625" style="65" customWidth="1"/>
    <col min="1275" max="1275" width="19.85546875" style="65" customWidth="1"/>
    <col min="1276" max="1276" width="9.7109375" style="65" customWidth="1"/>
    <col min="1277" max="1468" width="9.140625" style="65"/>
    <col min="1469" max="1469" width="66.42578125" style="65" customWidth="1"/>
    <col min="1470" max="1470" width="23.85546875" style="65" customWidth="1"/>
    <col min="1471" max="1527" width="0" style="65" hidden="1" customWidth="1"/>
    <col min="1528" max="1528" width="17" style="65" bestFit="1" customWidth="1"/>
    <col min="1529" max="1529" width="16.140625" style="65" customWidth="1"/>
    <col min="1530" max="1530" width="17.28515625" style="65" customWidth="1"/>
    <col min="1531" max="1531" width="19.85546875" style="65" customWidth="1"/>
    <col min="1532" max="1532" width="9.7109375" style="65" customWidth="1"/>
    <col min="1533" max="1724" width="9.140625" style="65"/>
    <col min="1725" max="1725" width="66.42578125" style="65" customWidth="1"/>
    <col min="1726" max="1726" width="23.85546875" style="65" customWidth="1"/>
    <col min="1727" max="1783" width="0" style="65" hidden="1" customWidth="1"/>
    <col min="1784" max="1784" width="17" style="65" bestFit="1" customWidth="1"/>
    <col min="1785" max="1785" width="16.140625" style="65" customWidth="1"/>
    <col min="1786" max="1786" width="17.28515625" style="65" customWidth="1"/>
    <col min="1787" max="1787" width="19.85546875" style="65" customWidth="1"/>
    <col min="1788" max="1788" width="9.7109375" style="65" customWidth="1"/>
    <col min="1789" max="1980" width="9.140625" style="65"/>
    <col min="1981" max="1981" width="66.42578125" style="65" customWidth="1"/>
    <col min="1982" max="1982" width="23.85546875" style="65" customWidth="1"/>
    <col min="1983" max="2039" width="0" style="65" hidden="1" customWidth="1"/>
    <col min="2040" max="2040" width="17" style="65" bestFit="1" customWidth="1"/>
    <col min="2041" max="2041" width="16.140625" style="65" customWidth="1"/>
    <col min="2042" max="2042" width="17.28515625" style="65" customWidth="1"/>
    <col min="2043" max="2043" width="19.85546875" style="65" customWidth="1"/>
    <col min="2044" max="2044" width="9.7109375" style="65" customWidth="1"/>
    <col min="2045" max="2236" width="9.140625" style="65"/>
    <col min="2237" max="2237" width="66.42578125" style="65" customWidth="1"/>
    <col min="2238" max="2238" width="23.85546875" style="65" customWidth="1"/>
    <col min="2239" max="2295" width="0" style="65" hidden="1" customWidth="1"/>
    <col min="2296" max="2296" width="17" style="65" bestFit="1" customWidth="1"/>
    <col min="2297" max="2297" width="16.140625" style="65" customWidth="1"/>
    <col min="2298" max="2298" width="17.28515625" style="65" customWidth="1"/>
    <col min="2299" max="2299" width="19.85546875" style="65" customWidth="1"/>
    <col min="2300" max="2300" width="9.7109375" style="65" customWidth="1"/>
    <col min="2301" max="2492" width="9.140625" style="65"/>
    <col min="2493" max="2493" width="66.42578125" style="65" customWidth="1"/>
    <col min="2494" max="2494" width="23.85546875" style="65" customWidth="1"/>
    <col min="2495" max="2551" width="0" style="65" hidden="1" customWidth="1"/>
    <col min="2552" max="2552" width="17" style="65" bestFit="1" customWidth="1"/>
    <col min="2553" max="2553" width="16.140625" style="65" customWidth="1"/>
    <col min="2554" max="2554" width="17.28515625" style="65" customWidth="1"/>
    <col min="2555" max="2555" width="19.85546875" style="65" customWidth="1"/>
    <col min="2556" max="2556" width="9.7109375" style="65" customWidth="1"/>
    <col min="2557" max="2748" width="9.140625" style="65"/>
    <col min="2749" max="2749" width="66.42578125" style="65" customWidth="1"/>
    <col min="2750" max="2750" width="23.85546875" style="65" customWidth="1"/>
    <col min="2751" max="2807" width="0" style="65" hidden="1" customWidth="1"/>
    <col min="2808" max="2808" width="17" style="65" bestFit="1" customWidth="1"/>
    <col min="2809" max="2809" width="16.140625" style="65" customWidth="1"/>
    <col min="2810" max="2810" width="17.28515625" style="65" customWidth="1"/>
    <col min="2811" max="2811" width="19.85546875" style="65" customWidth="1"/>
    <col min="2812" max="2812" width="9.7109375" style="65" customWidth="1"/>
    <col min="2813" max="3004" width="9.140625" style="65"/>
    <col min="3005" max="3005" width="66.42578125" style="65" customWidth="1"/>
    <col min="3006" max="3006" width="23.85546875" style="65" customWidth="1"/>
    <col min="3007" max="3063" width="0" style="65" hidden="1" customWidth="1"/>
    <col min="3064" max="3064" width="17" style="65" bestFit="1" customWidth="1"/>
    <col min="3065" max="3065" width="16.140625" style="65" customWidth="1"/>
    <col min="3066" max="3066" width="17.28515625" style="65" customWidth="1"/>
    <col min="3067" max="3067" width="19.85546875" style="65" customWidth="1"/>
    <col min="3068" max="3068" width="9.7109375" style="65" customWidth="1"/>
    <col min="3069" max="3260" width="9.140625" style="65"/>
    <col min="3261" max="3261" width="66.42578125" style="65" customWidth="1"/>
    <col min="3262" max="3262" width="23.85546875" style="65" customWidth="1"/>
    <col min="3263" max="3319" width="0" style="65" hidden="1" customWidth="1"/>
    <col min="3320" max="3320" width="17" style="65" bestFit="1" customWidth="1"/>
    <col min="3321" max="3321" width="16.140625" style="65" customWidth="1"/>
    <col min="3322" max="3322" width="17.28515625" style="65" customWidth="1"/>
    <col min="3323" max="3323" width="19.85546875" style="65" customWidth="1"/>
    <col min="3324" max="3324" width="9.7109375" style="65" customWidth="1"/>
    <col min="3325" max="3516" width="9.140625" style="65"/>
    <col min="3517" max="3517" width="66.42578125" style="65" customWidth="1"/>
    <col min="3518" max="3518" width="23.85546875" style="65" customWidth="1"/>
    <col min="3519" max="3575" width="0" style="65" hidden="1" customWidth="1"/>
    <col min="3576" max="3576" width="17" style="65" bestFit="1" customWidth="1"/>
    <col min="3577" max="3577" width="16.140625" style="65" customWidth="1"/>
    <col min="3578" max="3578" width="17.28515625" style="65" customWidth="1"/>
    <col min="3579" max="3579" width="19.85546875" style="65" customWidth="1"/>
    <col min="3580" max="3580" width="9.7109375" style="65" customWidth="1"/>
    <col min="3581" max="3772" width="9.140625" style="65"/>
    <col min="3773" max="3773" width="66.42578125" style="65" customWidth="1"/>
    <col min="3774" max="3774" width="23.85546875" style="65" customWidth="1"/>
    <col min="3775" max="3831" width="0" style="65" hidden="1" customWidth="1"/>
    <col min="3832" max="3832" width="17" style="65" bestFit="1" customWidth="1"/>
    <col min="3833" max="3833" width="16.140625" style="65" customWidth="1"/>
    <col min="3834" max="3834" width="17.28515625" style="65" customWidth="1"/>
    <col min="3835" max="3835" width="19.85546875" style="65" customWidth="1"/>
    <col min="3836" max="3836" width="9.7109375" style="65" customWidth="1"/>
    <col min="3837" max="4028" width="9.140625" style="65"/>
    <col min="4029" max="4029" width="66.42578125" style="65" customWidth="1"/>
    <col min="4030" max="4030" width="23.85546875" style="65" customWidth="1"/>
    <col min="4031" max="4087" width="0" style="65" hidden="1" customWidth="1"/>
    <col min="4088" max="4088" width="17" style="65" bestFit="1" customWidth="1"/>
    <col min="4089" max="4089" width="16.140625" style="65" customWidth="1"/>
    <col min="4090" max="4090" width="17.28515625" style="65" customWidth="1"/>
    <col min="4091" max="4091" width="19.85546875" style="65" customWidth="1"/>
    <col min="4092" max="4092" width="9.7109375" style="65" customWidth="1"/>
    <col min="4093" max="4284" width="9.140625" style="65"/>
    <col min="4285" max="4285" width="66.42578125" style="65" customWidth="1"/>
    <col min="4286" max="4286" width="23.85546875" style="65" customWidth="1"/>
    <col min="4287" max="4343" width="0" style="65" hidden="1" customWidth="1"/>
    <col min="4344" max="4344" width="17" style="65" bestFit="1" customWidth="1"/>
    <col min="4345" max="4345" width="16.140625" style="65" customWidth="1"/>
    <col min="4346" max="4346" width="17.28515625" style="65" customWidth="1"/>
    <col min="4347" max="4347" width="19.85546875" style="65" customWidth="1"/>
    <col min="4348" max="4348" width="9.7109375" style="65" customWidth="1"/>
    <col min="4349" max="4540" width="9.140625" style="65"/>
    <col min="4541" max="4541" width="66.42578125" style="65" customWidth="1"/>
    <col min="4542" max="4542" width="23.85546875" style="65" customWidth="1"/>
    <col min="4543" max="4599" width="0" style="65" hidden="1" customWidth="1"/>
    <col min="4600" max="4600" width="17" style="65" bestFit="1" customWidth="1"/>
    <col min="4601" max="4601" width="16.140625" style="65" customWidth="1"/>
    <col min="4602" max="4602" width="17.28515625" style="65" customWidth="1"/>
    <col min="4603" max="4603" width="19.85546875" style="65" customWidth="1"/>
    <col min="4604" max="4604" width="9.7109375" style="65" customWidth="1"/>
    <col min="4605" max="4796" width="9.140625" style="65"/>
    <col min="4797" max="4797" width="66.42578125" style="65" customWidth="1"/>
    <col min="4798" max="4798" width="23.85546875" style="65" customWidth="1"/>
    <col min="4799" max="4855" width="0" style="65" hidden="1" customWidth="1"/>
    <col min="4856" max="4856" width="17" style="65" bestFit="1" customWidth="1"/>
    <col min="4857" max="4857" width="16.140625" style="65" customWidth="1"/>
    <col min="4858" max="4858" width="17.28515625" style="65" customWidth="1"/>
    <col min="4859" max="4859" width="19.85546875" style="65" customWidth="1"/>
    <col min="4860" max="4860" width="9.7109375" style="65" customWidth="1"/>
    <col min="4861" max="5052" width="9.140625" style="65"/>
    <col min="5053" max="5053" width="66.42578125" style="65" customWidth="1"/>
    <col min="5054" max="5054" width="23.85546875" style="65" customWidth="1"/>
    <col min="5055" max="5111" width="0" style="65" hidden="1" customWidth="1"/>
    <col min="5112" max="5112" width="17" style="65" bestFit="1" customWidth="1"/>
    <col min="5113" max="5113" width="16.140625" style="65" customWidth="1"/>
    <col min="5114" max="5114" width="17.28515625" style="65" customWidth="1"/>
    <col min="5115" max="5115" width="19.85546875" style="65" customWidth="1"/>
    <col min="5116" max="5116" width="9.7109375" style="65" customWidth="1"/>
    <col min="5117" max="5308" width="9.140625" style="65"/>
    <col min="5309" max="5309" width="66.42578125" style="65" customWidth="1"/>
    <col min="5310" max="5310" width="23.85546875" style="65" customWidth="1"/>
    <col min="5311" max="5367" width="0" style="65" hidden="1" customWidth="1"/>
    <col min="5368" max="5368" width="17" style="65" bestFit="1" customWidth="1"/>
    <col min="5369" max="5369" width="16.140625" style="65" customWidth="1"/>
    <col min="5370" max="5370" width="17.28515625" style="65" customWidth="1"/>
    <col min="5371" max="5371" width="19.85546875" style="65" customWidth="1"/>
    <col min="5372" max="5372" width="9.7109375" style="65" customWidth="1"/>
    <col min="5373" max="5564" width="9.140625" style="65"/>
    <col min="5565" max="5565" width="66.42578125" style="65" customWidth="1"/>
    <col min="5566" max="5566" width="23.85546875" style="65" customWidth="1"/>
    <col min="5567" max="5623" width="0" style="65" hidden="1" customWidth="1"/>
    <col min="5624" max="5624" width="17" style="65" bestFit="1" customWidth="1"/>
    <col min="5625" max="5625" width="16.140625" style="65" customWidth="1"/>
    <col min="5626" max="5626" width="17.28515625" style="65" customWidth="1"/>
    <col min="5627" max="5627" width="19.85546875" style="65" customWidth="1"/>
    <col min="5628" max="5628" width="9.7109375" style="65" customWidth="1"/>
    <col min="5629" max="5820" width="9.140625" style="65"/>
    <col min="5821" max="5821" width="66.42578125" style="65" customWidth="1"/>
    <col min="5822" max="5822" width="23.85546875" style="65" customWidth="1"/>
    <col min="5823" max="5879" width="0" style="65" hidden="1" customWidth="1"/>
    <col min="5880" max="5880" width="17" style="65" bestFit="1" customWidth="1"/>
    <col min="5881" max="5881" width="16.140625" style="65" customWidth="1"/>
    <col min="5882" max="5882" width="17.28515625" style="65" customWidth="1"/>
    <col min="5883" max="5883" width="19.85546875" style="65" customWidth="1"/>
    <col min="5884" max="5884" width="9.7109375" style="65" customWidth="1"/>
    <col min="5885" max="6076" width="9.140625" style="65"/>
    <col min="6077" max="6077" width="66.42578125" style="65" customWidth="1"/>
    <col min="6078" max="6078" width="23.85546875" style="65" customWidth="1"/>
    <col min="6079" max="6135" width="0" style="65" hidden="1" customWidth="1"/>
    <col min="6136" max="6136" width="17" style="65" bestFit="1" customWidth="1"/>
    <col min="6137" max="6137" width="16.140625" style="65" customWidth="1"/>
    <col min="6138" max="6138" width="17.28515625" style="65" customWidth="1"/>
    <col min="6139" max="6139" width="19.85546875" style="65" customWidth="1"/>
    <col min="6140" max="6140" width="9.7109375" style="65" customWidth="1"/>
    <col min="6141" max="6332" width="9.140625" style="65"/>
    <col min="6333" max="6333" width="66.42578125" style="65" customWidth="1"/>
    <col min="6334" max="6334" width="23.85546875" style="65" customWidth="1"/>
    <col min="6335" max="6391" width="0" style="65" hidden="1" customWidth="1"/>
    <col min="6392" max="6392" width="17" style="65" bestFit="1" customWidth="1"/>
    <col min="6393" max="6393" width="16.140625" style="65" customWidth="1"/>
    <col min="6394" max="6394" width="17.28515625" style="65" customWidth="1"/>
    <col min="6395" max="6395" width="19.85546875" style="65" customWidth="1"/>
    <col min="6396" max="6396" width="9.7109375" style="65" customWidth="1"/>
    <col min="6397" max="6588" width="9.140625" style="65"/>
    <col min="6589" max="6589" width="66.42578125" style="65" customWidth="1"/>
    <col min="6590" max="6590" width="23.85546875" style="65" customWidth="1"/>
    <col min="6591" max="6647" width="0" style="65" hidden="1" customWidth="1"/>
    <col min="6648" max="6648" width="17" style="65" bestFit="1" customWidth="1"/>
    <col min="6649" max="6649" width="16.140625" style="65" customWidth="1"/>
    <col min="6650" max="6650" width="17.28515625" style="65" customWidth="1"/>
    <col min="6651" max="6651" width="19.85546875" style="65" customWidth="1"/>
    <col min="6652" max="6652" width="9.7109375" style="65" customWidth="1"/>
    <col min="6653" max="6844" width="9.140625" style="65"/>
    <col min="6845" max="6845" width="66.42578125" style="65" customWidth="1"/>
    <col min="6846" max="6846" width="23.85546875" style="65" customWidth="1"/>
    <col min="6847" max="6903" width="0" style="65" hidden="1" customWidth="1"/>
    <col min="6904" max="6904" width="17" style="65" bestFit="1" customWidth="1"/>
    <col min="6905" max="6905" width="16.140625" style="65" customWidth="1"/>
    <col min="6906" max="6906" width="17.28515625" style="65" customWidth="1"/>
    <col min="6907" max="6907" width="19.85546875" style="65" customWidth="1"/>
    <col min="6908" max="6908" width="9.7109375" style="65" customWidth="1"/>
    <col min="6909" max="7100" width="9.140625" style="65"/>
    <col min="7101" max="7101" width="66.42578125" style="65" customWidth="1"/>
    <col min="7102" max="7102" width="23.85546875" style="65" customWidth="1"/>
    <col min="7103" max="7159" width="0" style="65" hidden="1" customWidth="1"/>
    <col min="7160" max="7160" width="17" style="65" bestFit="1" customWidth="1"/>
    <col min="7161" max="7161" width="16.140625" style="65" customWidth="1"/>
    <col min="7162" max="7162" width="17.28515625" style="65" customWidth="1"/>
    <col min="7163" max="7163" width="19.85546875" style="65" customWidth="1"/>
    <col min="7164" max="7164" width="9.7109375" style="65" customWidth="1"/>
    <col min="7165" max="7356" width="9.140625" style="65"/>
    <col min="7357" max="7357" width="66.42578125" style="65" customWidth="1"/>
    <col min="7358" max="7358" width="23.85546875" style="65" customWidth="1"/>
    <col min="7359" max="7415" width="0" style="65" hidden="1" customWidth="1"/>
    <col min="7416" max="7416" width="17" style="65" bestFit="1" customWidth="1"/>
    <col min="7417" max="7417" width="16.140625" style="65" customWidth="1"/>
    <col min="7418" max="7418" width="17.28515625" style="65" customWidth="1"/>
    <col min="7419" max="7419" width="19.85546875" style="65" customWidth="1"/>
    <col min="7420" max="7420" width="9.7109375" style="65" customWidth="1"/>
    <col min="7421" max="7612" width="9.140625" style="65"/>
    <col min="7613" max="7613" width="66.42578125" style="65" customWidth="1"/>
    <col min="7614" max="7614" width="23.85546875" style="65" customWidth="1"/>
    <col min="7615" max="7671" width="0" style="65" hidden="1" customWidth="1"/>
    <col min="7672" max="7672" width="17" style="65" bestFit="1" customWidth="1"/>
    <col min="7673" max="7673" width="16.140625" style="65" customWidth="1"/>
    <col min="7674" max="7674" width="17.28515625" style="65" customWidth="1"/>
    <col min="7675" max="7675" width="19.85546875" style="65" customWidth="1"/>
    <col min="7676" max="7676" width="9.7109375" style="65" customWidth="1"/>
    <col min="7677" max="7868" width="9.140625" style="65"/>
    <col min="7869" max="7869" width="66.42578125" style="65" customWidth="1"/>
    <col min="7870" max="7870" width="23.85546875" style="65" customWidth="1"/>
    <col min="7871" max="7927" width="0" style="65" hidden="1" customWidth="1"/>
    <col min="7928" max="7928" width="17" style="65" bestFit="1" customWidth="1"/>
    <col min="7929" max="7929" width="16.140625" style="65" customWidth="1"/>
    <col min="7930" max="7930" width="17.28515625" style="65" customWidth="1"/>
    <col min="7931" max="7931" width="19.85546875" style="65" customWidth="1"/>
    <col min="7932" max="7932" width="9.7109375" style="65" customWidth="1"/>
    <col min="7933" max="8124" width="9.140625" style="65"/>
    <col min="8125" max="8125" width="66.42578125" style="65" customWidth="1"/>
    <col min="8126" max="8126" width="23.85546875" style="65" customWidth="1"/>
    <col min="8127" max="8183" width="0" style="65" hidden="1" customWidth="1"/>
    <col min="8184" max="8184" width="17" style="65" bestFit="1" customWidth="1"/>
    <col min="8185" max="8185" width="16.140625" style="65" customWidth="1"/>
    <col min="8186" max="8186" width="17.28515625" style="65" customWidth="1"/>
    <col min="8187" max="8187" width="19.85546875" style="65" customWidth="1"/>
    <col min="8188" max="8188" width="9.7109375" style="65" customWidth="1"/>
    <col min="8189" max="8380" width="9.140625" style="65"/>
    <col min="8381" max="8381" width="66.42578125" style="65" customWidth="1"/>
    <col min="8382" max="8382" width="23.85546875" style="65" customWidth="1"/>
    <col min="8383" max="8439" width="0" style="65" hidden="1" customWidth="1"/>
    <col min="8440" max="8440" width="17" style="65" bestFit="1" customWidth="1"/>
    <col min="8441" max="8441" width="16.140625" style="65" customWidth="1"/>
    <col min="8442" max="8442" width="17.28515625" style="65" customWidth="1"/>
    <col min="8443" max="8443" width="19.85546875" style="65" customWidth="1"/>
    <col min="8444" max="8444" width="9.7109375" style="65" customWidth="1"/>
    <col min="8445" max="8636" width="9.140625" style="65"/>
    <col min="8637" max="8637" width="66.42578125" style="65" customWidth="1"/>
    <col min="8638" max="8638" width="23.85546875" style="65" customWidth="1"/>
    <col min="8639" max="8695" width="0" style="65" hidden="1" customWidth="1"/>
    <col min="8696" max="8696" width="17" style="65" bestFit="1" customWidth="1"/>
    <col min="8697" max="8697" width="16.140625" style="65" customWidth="1"/>
    <col min="8698" max="8698" width="17.28515625" style="65" customWidth="1"/>
    <col min="8699" max="8699" width="19.85546875" style="65" customWidth="1"/>
    <col min="8700" max="8700" width="9.7109375" style="65" customWidth="1"/>
    <col min="8701" max="8892" width="9.140625" style="65"/>
    <col min="8893" max="8893" width="66.42578125" style="65" customWidth="1"/>
    <col min="8894" max="8894" width="23.85546875" style="65" customWidth="1"/>
    <col min="8895" max="8951" width="0" style="65" hidden="1" customWidth="1"/>
    <col min="8952" max="8952" width="17" style="65" bestFit="1" customWidth="1"/>
    <col min="8953" max="8953" width="16.140625" style="65" customWidth="1"/>
    <col min="8954" max="8954" width="17.28515625" style="65" customWidth="1"/>
    <col min="8955" max="8955" width="19.85546875" style="65" customWidth="1"/>
    <col min="8956" max="8956" width="9.7109375" style="65" customWidth="1"/>
    <col min="8957" max="9148" width="9.140625" style="65"/>
    <col min="9149" max="9149" width="66.42578125" style="65" customWidth="1"/>
    <col min="9150" max="9150" width="23.85546875" style="65" customWidth="1"/>
    <col min="9151" max="9207" width="0" style="65" hidden="1" customWidth="1"/>
    <col min="9208" max="9208" width="17" style="65" bestFit="1" customWidth="1"/>
    <col min="9209" max="9209" width="16.140625" style="65" customWidth="1"/>
    <col min="9210" max="9210" width="17.28515625" style="65" customWidth="1"/>
    <col min="9211" max="9211" width="19.85546875" style="65" customWidth="1"/>
    <col min="9212" max="9212" width="9.7109375" style="65" customWidth="1"/>
    <col min="9213" max="9404" width="9.140625" style="65"/>
    <col min="9405" max="9405" width="66.42578125" style="65" customWidth="1"/>
    <col min="9406" max="9406" width="23.85546875" style="65" customWidth="1"/>
    <col min="9407" max="9463" width="0" style="65" hidden="1" customWidth="1"/>
    <col min="9464" max="9464" width="17" style="65" bestFit="1" customWidth="1"/>
    <col min="9465" max="9465" width="16.140625" style="65" customWidth="1"/>
    <col min="9466" max="9466" width="17.28515625" style="65" customWidth="1"/>
    <col min="9467" max="9467" width="19.85546875" style="65" customWidth="1"/>
    <col min="9468" max="9468" width="9.7109375" style="65" customWidth="1"/>
    <col min="9469" max="9660" width="9.140625" style="65"/>
    <col min="9661" max="9661" width="66.42578125" style="65" customWidth="1"/>
    <col min="9662" max="9662" width="23.85546875" style="65" customWidth="1"/>
    <col min="9663" max="9719" width="0" style="65" hidden="1" customWidth="1"/>
    <col min="9720" max="9720" width="17" style="65" bestFit="1" customWidth="1"/>
    <col min="9721" max="9721" width="16.140625" style="65" customWidth="1"/>
    <col min="9722" max="9722" width="17.28515625" style="65" customWidth="1"/>
    <col min="9723" max="9723" width="19.85546875" style="65" customWidth="1"/>
    <col min="9724" max="9724" width="9.7109375" style="65" customWidth="1"/>
    <col min="9725" max="9916" width="9.140625" style="65"/>
    <col min="9917" max="9917" width="66.42578125" style="65" customWidth="1"/>
    <col min="9918" max="9918" width="23.85546875" style="65" customWidth="1"/>
    <col min="9919" max="9975" width="0" style="65" hidden="1" customWidth="1"/>
    <col min="9976" max="9976" width="17" style="65" bestFit="1" customWidth="1"/>
    <col min="9977" max="9977" width="16.140625" style="65" customWidth="1"/>
    <col min="9978" max="9978" width="17.28515625" style="65" customWidth="1"/>
    <col min="9979" max="9979" width="19.85546875" style="65" customWidth="1"/>
    <col min="9980" max="9980" width="9.7109375" style="65" customWidth="1"/>
    <col min="9981" max="10172" width="9.140625" style="65"/>
    <col min="10173" max="10173" width="66.42578125" style="65" customWidth="1"/>
    <col min="10174" max="10174" width="23.85546875" style="65" customWidth="1"/>
    <col min="10175" max="10231" width="0" style="65" hidden="1" customWidth="1"/>
    <col min="10232" max="10232" width="17" style="65" bestFit="1" customWidth="1"/>
    <col min="10233" max="10233" width="16.140625" style="65" customWidth="1"/>
    <col min="10234" max="10234" width="17.28515625" style="65" customWidth="1"/>
    <col min="10235" max="10235" width="19.85546875" style="65" customWidth="1"/>
    <col min="10236" max="10236" width="9.7109375" style="65" customWidth="1"/>
    <col min="10237" max="10428" width="9.140625" style="65"/>
    <col min="10429" max="10429" width="66.42578125" style="65" customWidth="1"/>
    <col min="10430" max="10430" width="23.85546875" style="65" customWidth="1"/>
    <col min="10431" max="10487" width="0" style="65" hidden="1" customWidth="1"/>
    <col min="10488" max="10488" width="17" style="65" bestFit="1" customWidth="1"/>
    <col min="10489" max="10489" width="16.140625" style="65" customWidth="1"/>
    <col min="10490" max="10490" width="17.28515625" style="65" customWidth="1"/>
    <col min="10491" max="10491" width="19.85546875" style="65" customWidth="1"/>
    <col min="10492" max="10492" width="9.7109375" style="65" customWidth="1"/>
    <col min="10493" max="10684" width="9.140625" style="65"/>
    <col min="10685" max="10685" width="66.42578125" style="65" customWidth="1"/>
    <col min="10686" max="10686" width="23.85546875" style="65" customWidth="1"/>
    <col min="10687" max="10743" width="0" style="65" hidden="1" customWidth="1"/>
    <col min="10744" max="10744" width="17" style="65" bestFit="1" customWidth="1"/>
    <col min="10745" max="10745" width="16.140625" style="65" customWidth="1"/>
    <col min="10746" max="10746" width="17.28515625" style="65" customWidth="1"/>
    <col min="10747" max="10747" width="19.85546875" style="65" customWidth="1"/>
    <col min="10748" max="10748" width="9.7109375" style="65" customWidth="1"/>
    <col min="10749" max="10940" width="9.140625" style="65"/>
    <col min="10941" max="10941" width="66.42578125" style="65" customWidth="1"/>
    <col min="10942" max="10942" width="23.85546875" style="65" customWidth="1"/>
    <col min="10943" max="10999" width="0" style="65" hidden="1" customWidth="1"/>
    <col min="11000" max="11000" width="17" style="65" bestFit="1" customWidth="1"/>
    <col min="11001" max="11001" width="16.140625" style="65" customWidth="1"/>
    <col min="11002" max="11002" width="17.28515625" style="65" customWidth="1"/>
    <col min="11003" max="11003" width="19.85546875" style="65" customWidth="1"/>
    <col min="11004" max="11004" width="9.7109375" style="65" customWidth="1"/>
    <col min="11005" max="11196" width="9.140625" style="65"/>
    <col min="11197" max="11197" width="66.42578125" style="65" customWidth="1"/>
    <col min="11198" max="11198" width="23.85546875" style="65" customWidth="1"/>
    <col min="11199" max="11255" width="0" style="65" hidden="1" customWidth="1"/>
    <col min="11256" max="11256" width="17" style="65" bestFit="1" customWidth="1"/>
    <col min="11257" max="11257" width="16.140625" style="65" customWidth="1"/>
    <col min="11258" max="11258" width="17.28515625" style="65" customWidth="1"/>
    <col min="11259" max="11259" width="19.85546875" style="65" customWidth="1"/>
    <col min="11260" max="11260" width="9.7109375" style="65" customWidth="1"/>
    <col min="11261" max="11452" width="9.140625" style="65"/>
    <col min="11453" max="11453" width="66.42578125" style="65" customWidth="1"/>
    <col min="11454" max="11454" width="23.85546875" style="65" customWidth="1"/>
    <col min="11455" max="11511" width="0" style="65" hidden="1" customWidth="1"/>
    <col min="11512" max="11512" width="17" style="65" bestFit="1" customWidth="1"/>
    <col min="11513" max="11513" width="16.140625" style="65" customWidth="1"/>
    <col min="11514" max="11514" width="17.28515625" style="65" customWidth="1"/>
    <col min="11515" max="11515" width="19.85546875" style="65" customWidth="1"/>
    <col min="11516" max="11516" width="9.7109375" style="65" customWidth="1"/>
    <col min="11517" max="11708" width="9.140625" style="65"/>
    <col min="11709" max="11709" width="66.42578125" style="65" customWidth="1"/>
    <col min="11710" max="11710" width="23.85546875" style="65" customWidth="1"/>
    <col min="11711" max="11767" width="0" style="65" hidden="1" customWidth="1"/>
    <col min="11768" max="11768" width="17" style="65" bestFit="1" customWidth="1"/>
    <col min="11769" max="11769" width="16.140625" style="65" customWidth="1"/>
    <col min="11770" max="11770" width="17.28515625" style="65" customWidth="1"/>
    <col min="11771" max="11771" width="19.85546875" style="65" customWidth="1"/>
    <col min="11772" max="11772" width="9.7109375" style="65" customWidth="1"/>
    <col min="11773" max="11964" width="9.140625" style="65"/>
    <col min="11965" max="11965" width="66.42578125" style="65" customWidth="1"/>
    <col min="11966" max="11966" width="23.85546875" style="65" customWidth="1"/>
    <col min="11967" max="12023" width="0" style="65" hidden="1" customWidth="1"/>
    <col min="12024" max="12024" width="17" style="65" bestFit="1" customWidth="1"/>
    <col min="12025" max="12025" width="16.140625" style="65" customWidth="1"/>
    <col min="12026" max="12026" width="17.28515625" style="65" customWidth="1"/>
    <col min="12027" max="12027" width="19.85546875" style="65" customWidth="1"/>
    <col min="12028" max="12028" width="9.7109375" style="65" customWidth="1"/>
    <col min="12029" max="12220" width="9.140625" style="65"/>
    <col min="12221" max="12221" width="66.42578125" style="65" customWidth="1"/>
    <col min="12222" max="12222" width="23.85546875" style="65" customWidth="1"/>
    <col min="12223" max="12279" width="0" style="65" hidden="1" customWidth="1"/>
    <col min="12280" max="12280" width="17" style="65" bestFit="1" customWidth="1"/>
    <col min="12281" max="12281" width="16.140625" style="65" customWidth="1"/>
    <col min="12282" max="12282" width="17.28515625" style="65" customWidth="1"/>
    <col min="12283" max="12283" width="19.85546875" style="65" customWidth="1"/>
    <col min="12284" max="12284" width="9.7109375" style="65" customWidth="1"/>
    <col min="12285" max="12476" width="9.140625" style="65"/>
    <col min="12477" max="12477" width="66.42578125" style="65" customWidth="1"/>
    <col min="12478" max="12478" width="23.85546875" style="65" customWidth="1"/>
    <col min="12479" max="12535" width="0" style="65" hidden="1" customWidth="1"/>
    <col min="12536" max="12536" width="17" style="65" bestFit="1" customWidth="1"/>
    <col min="12537" max="12537" width="16.140625" style="65" customWidth="1"/>
    <col min="12538" max="12538" width="17.28515625" style="65" customWidth="1"/>
    <col min="12539" max="12539" width="19.85546875" style="65" customWidth="1"/>
    <col min="12540" max="12540" width="9.7109375" style="65" customWidth="1"/>
    <col min="12541" max="12732" width="9.140625" style="65"/>
    <col min="12733" max="12733" width="66.42578125" style="65" customWidth="1"/>
    <col min="12734" max="12734" width="23.85546875" style="65" customWidth="1"/>
    <col min="12735" max="12791" width="0" style="65" hidden="1" customWidth="1"/>
    <col min="12792" max="12792" width="17" style="65" bestFit="1" customWidth="1"/>
    <col min="12793" max="12793" width="16.140625" style="65" customWidth="1"/>
    <col min="12794" max="12794" width="17.28515625" style="65" customWidth="1"/>
    <col min="12795" max="12795" width="19.85546875" style="65" customWidth="1"/>
    <col min="12796" max="12796" width="9.7109375" style="65" customWidth="1"/>
    <col min="12797" max="12988" width="9.140625" style="65"/>
    <col min="12989" max="12989" width="66.42578125" style="65" customWidth="1"/>
    <col min="12990" max="12990" width="23.85546875" style="65" customWidth="1"/>
    <col min="12991" max="13047" width="0" style="65" hidden="1" customWidth="1"/>
    <col min="13048" max="13048" width="17" style="65" bestFit="1" customWidth="1"/>
    <col min="13049" max="13049" width="16.140625" style="65" customWidth="1"/>
    <col min="13050" max="13050" width="17.28515625" style="65" customWidth="1"/>
    <col min="13051" max="13051" width="19.85546875" style="65" customWidth="1"/>
    <col min="13052" max="13052" width="9.7109375" style="65" customWidth="1"/>
    <col min="13053" max="13244" width="9.140625" style="65"/>
    <col min="13245" max="13245" width="66.42578125" style="65" customWidth="1"/>
    <col min="13246" max="13246" width="23.85546875" style="65" customWidth="1"/>
    <col min="13247" max="13303" width="0" style="65" hidden="1" customWidth="1"/>
    <col min="13304" max="13304" width="17" style="65" bestFit="1" customWidth="1"/>
    <col min="13305" max="13305" width="16.140625" style="65" customWidth="1"/>
    <col min="13306" max="13306" width="17.28515625" style="65" customWidth="1"/>
    <col min="13307" max="13307" width="19.85546875" style="65" customWidth="1"/>
    <col min="13308" max="13308" width="9.7109375" style="65" customWidth="1"/>
    <col min="13309" max="13500" width="9.140625" style="65"/>
    <col min="13501" max="13501" width="66.42578125" style="65" customWidth="1"/>
    <col min="13502" max="13502" width="23.85546875" style="65" customWidth="1"/>
    <col min="13503" max="13559" width="0" style="65" hidden="1" customWidth="1"/>
    <col min="13560" max="13560" width="17" style="65" bestFit="1" customWidth="1"/>
    <col min="13561" max="13561" width="16.140625" style="65" customWidth="1"/>
    <col min="13562" max="13562" width="17.28515625" style="65" customWidth="1"/>
    <col min="13563" max="13563" width="19.85546875" style="65" customWidth="1"/>
    <col min="13564" max="13564" width="9.7109375" style="65" customWidth="1"/>
    <col min="13565" max="13756" width="9.140625" style="65"/>
    <col min="13757" max="13757" width="66.42578125" style="65" customWidth="1"/>
    <col min="13758" max="13758" width="23.85546875" style="65" customWidth="1"/>
    <col min="13759" max="13815" width="0" style="65" hidden="1" customWidth="1"/>
    <col min="13816" max="13816" width="17" style="65" bestFit="1" customWidth="1"/>
    <col min="13817" max="13817" width="16.140625" style="65" customWidth="1"/>
    <col min="13818" max="13818" width="17.28515625" style="65" customWidth="1"/>
    <col min="13819" max="13819" width="19.85546875" style="65" customWidth="1"/>
    <col min="13820" max="13820" width="9.7109375" style="65" customWidth="1"/>
    <col min="13821" max="14012" width="9.140625" style="65"/>
    <col min="14013" max="14013" width="66.42578125" style="65" customWidth="1"/>
    <col min="14014" max="14014" width="23.85546875" style="65" customWidth="1"/>
    <col min="14015" max="14071" width="0" style="65" hidden="1" customWidth="1"/>
    <col min="14072" max="14072" width="17" style="65" bestFit="1" customWidth="1"/>
    <col min="14073" max="14073" width="16.140625" style="65" customWidth="1"/>
    <col min="14074" max="14074" width="17.28515625" style="65" customWidth="1"/>
    <col min="14075" max="14075" width="19.85546875" style="65" customWidth="1"/>
    <col min="14076" max="14076" width="9.7109375" style="65" customWidth="1"/>
    <col min="14077" max="14268" width="9.140625" style="65"/>
    <col min="14269" max="14269" width="66.42578125" style="65" customWidth="1"/>
    <col min="14270" max="14270" width="23.85546875" style="65" customWidth="1"/>
    <col min="14271" max="14327" width="0" style="65" hidden="1" customWidth="1"/>
    <col min="14328" max="14328" width="17" style="65" bestFit="1" customWidth="1"/>
    <col min="14329" max="14329" width="16.140625" style="65" customWidth="1"/>
    <col min="14330" max="14330" width="17.28515625" style="65" customWidth="1"/>
    <col min="14331" max="14331" width="19.85546875" style="65" customWidth="1"/>
    <col min="14332" max="14332" width="9.7109375" style="65" customWidth="1"/>
    <col min="14333" max="14524" width="9.140625" style="65"/>
    <col min="14525" max="14525" width="66.42578125" style="65" customWidth="1"/>
    <col min="14526" max="14526" width="23.85546875" style="65" customWidth="1"/>
    <col min="14527" max="14583" width="0" style="65" hidden="1" customWidth="1"/>
    <col min="14584" max="14584" width="17" style="65" bestFit="1" customWidth="1"/>
    <col min="14585" max="14585" width="16.140625" style="65" customWidth="1"/>
    <col min="14586" max="14586" width="17.28515625" style="65" customWidth="1"/>
    <col min="14587" max="14587" width="19.85546875" style="65" customWidth="1"/>
    <col min="14588" max="14588" width="9.7109375" style="65" customWidth="1"/>
    <col min="14589" max="14780" width="9.140625" style="65"/>
    <col min="14781" max="14781" width="66.42578125" style="65" customWidth="1"/>
    <col min="14782" max="14782" width="23.85546875" style="65" customWidth="1"/>
    <col min="14783" max="14839" width="0" style="65" hidden="1" customWidth="1"/>
    <col min="14840" max="14840" width="17" style="65" bestFit="1" customWidth="1"/>
    <col min="14841" max="14841" width="16.140625" style="65" customWidth="1"/>
    <col min="14842" max="14842" width="17.28515625" style="65" customWidth="1"/>
    <col min="14843" max="14843" width="19.85546875" style="65" customWidth="1"/>
    <col min="14844" max="14844" width="9.7109375" style="65" customWidth="1"/>
    <col min="14845" max="15036" width="9.140625" style="65"/>
    <col min="15037" max="15037" width="66.42578125" style="65" customWidth="1"/>
    <col min="15038" max="15038" width="23.85546875" style="65" customWidth="1"/>
    <col min="15039" max="15095" width="0" style="65" hidden="1" customWidth="1"/>
    <col min="15096" max="15096" width="17" style="65" bestFit="1" customWidth="1"/>
    <col min="15097" max="15097" width="16.140625" style="65" customWidth="1"/>
    <col min="15098" max="15098" width="17.28515625" style="65" customWidth="1"/>
    <col min="15099" max="15099" width="19.85546875" style="65" customWidth="1"/>
    <col min="15100" max="15100" width="9.7109375" style="65" customWidth="1"/>
    <col min="15101" max="15292" width="9.140625" style="65"/>
    <col min="15293" max="15293" width="66.42578125" style="65" customWidth="1"/>
    <col min="15294" max="15294" width="23.85546875" style="65" customWidth="1"/>
    <col min="15295" max="15351" width="0" style="65" hidden="1" customWidth="1"/>
    <col min="15352" max="15352" width="17" style="65" bestFit="1" customWidth="1"/>
    <col min="15353" max="15353" width="16.140625" style="65" customWidth="1"/>
    <col min="15354" max="15354" width="17.28515625" style="65" customWidth="1"/>
    <col min="15355" max="15355" width="19.85546875" style="65" customWidth="1"/>
    <col min="15356" max="15356" width="9.7109375" style="65" customWidth="1"/>
    <col min="15357" max="15548" width="9.140625" style="65"/>
    <col min="15549" max="15549" width="66.42578125" style="65" customWidth="1"/>
    <col min="15550" max="15550" width="23.85546875" style="65" customWidth="1"/>
    <col min="15551" max="15607" width="0" style="65" hidden="1" customWidth="1"/>
    <col min="15608" max="15608" width="17" style="65" bestFit="1" customWidth="1"/>
    <col min="15609" max="15609" width="16.140625" style="65" customWidth="1"/>
    <col min="15610" max="15610" width="17.28515625" style="65" customWidth="1"/>
    <col min="15611" max="15611" width="19.85546875" style="65" customWidth="1"/>
    <col min="15612" max="15612" width="9.7109375" style="65" customWidth="1"/>
    <col min="15613" max="15804" width="9.140625" style="65"/>
    <col min="15805" max="15805" width="66.42578125" style="65" customWidth="1"/>
    <col min="15806" max="15806" width="23.85546875" style="65" customWidth="1"/>
    <col min="15807" max="15863" width="0" style="65" hidden="1" customWidth="1"/>
    <col min="15864" max="15864" width="17" style="65" bestFit="1" customWidth="1"/>
    <col min="15865" max="15865" width="16.140625" style="65" customWidth="1"/>
    <col min="15866" max="15866" width="17.28515625" style="65" customWidth="1"/>
    <col min="15867" max="15867" width="19.85546875" style="65" customWidth="1"/>
    <col min="15868" max="15868" width="9.7109375" style="65" customWidth="1"/>
    <col min="15869" max="16060" width="9.140625" style="65"/>
    <col min="16061" max="16061" width="66.42578125" style="65" customWidth="1"/>
    <col min="16062" max="16062" width="23.85546875" style="65" customWidth="1"/>
    <col min="16063" max="16119" width="0" style="65" hidden="1" customWidth="1"/>
    <col min="16120" max="16120" width="17" style="65" bestFit="1" customWidth="1"/>
    <col min="16121" max="16121" width="16.140625" style="65" customWidth="1"/>
    <col min="16122" max="16122" width="17.28515625" style="65" customWidth="1"/>
    <col min="16123" max="16123" width="19.85546875" style="65" customWidth="1"/>
    <col min="16124" max="16124" width="9.7109375" style="65" customWidth="1"/>
    <col min="16125" max="16384" width="9.140625" style="65"/>
  </cols>
  <sheetData>
    <row r="1" spans="1:4" s="185" customFormat="1" ht="115.5" customHeight="1">
      <c r="A1" s="185" t="s">
        <v>853</v>
      </c>
      <c r="B1" s="47"/>
      <c r="C1" s="19"/>
      <c r="D1" s="19"/>
    </row>
    <row r="2" spans="1:4" ht="20.100000000000001" customHeight="1">
      <c r="A2" s="186"/>
      <c r="B2" s="186"/>
      <c r="C2" s="187"/>
      <c r="D2" s="187"/>
    </row>
    <row r="3" spans="1:4" ht="70.5" customHeight="1">
      <c r="A3" s="237" t="s">
        <v>854</v>
      </c>
      <c r="B3" s="237"/>
      <c r="C3" s="237"/>
      <c r="D3" s="237"/>
    </row>
    <row r="4" spans="1:4" ht="14.25" customHeight="1">
      <c r="C4" s="188"/>
      <c r="D4" s="188"/>
    </row>
    <row r="5" spans="1:4" ht="21.75" customHeight="1">
      <c r="D5" s="189" t="s">
        <v>0</v>
      </c>
    </row>
    <row r="6" spans="1:4" s="79" customFormat="1" ht="71.25" customHeight="1">
      <c r="A6" s="190" t="s">
        <v>1</v>
      </c>
      <c r="B6" s="190" t="s">
        <v>855</v>
      </c>
      <c r="C6" s="77" t="s">
        <v>51</v>
      </c>
      <c r="D6" s="77" t="s">
        <v>856</v>
      </c>
    </row>
    <row r="7" spans="1:4" ht="33.75" customHeight="1">
      <c r="A7" s="191" t="s">
        <v>857</v>
      </c>
      <c r="B7" s="192" t="s">
        <v>858</v>
      </c>
      <c r="C7" s="193">
        <v>40036.699999999997</v>
      </c>
      <c r="D7" s="193">
        <v>28280.400000000001</v>
      </c>
    </row>
    <row r="8" spans="1:4" ht="26.25" customHeight="1">
      <c r="A8" s="191" t="s">
        <v>859</v>
      </c>
      <c r="B8" s="192" t="s">
        <v>860</v>
      </c>
      <c r="C8" s="193">
        <v>40036.699999999997</v>
      </c>
      <c r="D8" s="193">
        <v>28280.400000000001</v>
      </c>
    </row>
    <row r="9" spans="1:4" ht="30" customHeight="1">
      <c r="A9" s="194" t="s">
        <v>861</v>
      </c>
      <c r="B9" s="195" t="s">
        <v>862</v>
      </c>
      <c r="C9" s="196">
        <v>-2186094.9000000004</v>
      </c>
      <c r="D9" s="196">
        <v>-2169293.5</v>
      </c>
    </row>
    <row r="10" spans="1:4" ht="30" customHeight="1">
      <c r="A10" s="194" t="s">
        <v>863</v>
      </c>
      <c r="B10" s="195" t="s">
        <v>864</v>
      </c>
      <c r="C10" s="196">
        <v>2226131.6</v>
      </c>
      <c r="D10" s="196">
        <v>2197573.9</v>
      </c>
    </row>
  </sheetData>
  <mergeCells count="1">
    <mergeCell ref="A3:D3"/>
  </mergeCells>
  <pageMargins left="0.98425196850393704" right="0.39370078740157483" top="0.39370078740157483" bottom="0.39370078740157483" header="0" footer="0.19685039370078741"/>
  <pageSetup paperSize="9" scale="71" orientation="portrait" r:id="rId1"/>
  <headerFooter alignWithMargins="0">
    <oddFooter>&amp;C&amp;"Times New Roman,обычный"&amp;8Страница 35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0"/>
    <outlinePr summaryBelow="0"/>
    <pageSetUpPr fitToPage="1"/>
  </sheetPr>
  <dimension ref="A1:E18"/>
  <sheetViews>
    <sheetView showGridLines="0" view="pageBreakPreview" zoomScale="90" zoomScaleSheetLayoutView="100" workbookViewId="0">
      <selection activeCell="D5" sqref="D5:E8"/>
    </sheetView>
  </sheetViews>
  <sheetFormatPr defaultRowHeight="12.75" customHeight="1"/>
  <cols>
    <col min="1" max="1" width="17.85546875" style="213" customWidth="1"/>
    <col min="2" max="2" width="49.85546875" style="213" customWidth="1"/>
    <col min="3" max="3" width="29.28515625" style="213" customWidth="1"/>
    <col min="4" max="4" width="17.7109375" style="213" customWidth="1"/>
    <col min="5" max="5" width="17.5703125" style="213" customWidth="1"/>
    <col min="6" max="256" width="9.140625" style="213"/>
    <col min="257" max="257" width="17.85546875" style="213" customWidth="1"/>
    <col min="258" max="258" width="49.85546875" style="213" customWidth="1"/>
    <col min="259" max="259" width="29.28515625" style="213" customWidth="1"/>
    <col min="260" max="260" width="17.7109375" style="213" customWidth="1"/>
    <col min="261" max="261" width="17.5703125" style="213" customWidth="1"/>
    <col min="262" max="512" width="9.140625" style="213"/>
    <col min="513" max="513" width="17.85546875" style="213" customWidth="1"/>
    <col min="514" max="514" width="49.85546875" style="213" customWidth="1"/>
    <col min="515" max="515" width="29.28515625" style="213" customWidth="1"/>
    <col min="516" max="516" width="17.7109375" style="213" customWidth="1"/>
    <col min="517" max="517" width="17.5703125" style="213" customWidth="1"/>
    <col min="518" max="768" width="9.140625" style="213"/>
    <col min="769" max="769" width="17.85546875" style="213" customWidth="1"/>
    <col min="770" max="770" width="49.85546875" style="213" customWidth="1"/>
    <col min="771" max="771" width="29.28515625" style="213" customWidth="1"/>
    <col min="772" max="772" width="17.7109375" style="213" customWidth="1"/>
    <col min="773" max="773" width="17.5703125" style="213" customWidth="1"/>
    <col min="774" max="1024" width="9.140625" style="213"/>
    <col min="1025" max="1025" width="17.85546875" style="213" customWidth="1"/>
    <col min="1026" max="1026" width="49.85546875" style="213" customWidth="1"/>
    <col min="1027" max="1027" width="29.28515625" style="213" customWidth="1"/>
    <col min="1028" max="1028" width="17.7109375" style="213" customWidth="1"/>
    <col min="1029" max="1029" width="17.5703125" style="213" customWidth="1"/>
    <col min="1030" max="1280" width="9.140625" style="213"/>
    <col min="1281" max="1281" width="17.85546875" style="213" customWidth="1"/>
    <col min="1282" max="1282" width="49.85546875" style="213" customWidth="1"/>
    <col min="1283" max="1283" width="29.28515625" style="213" customWidth="1"/>
    <col min="1284" max="1284" width="17.7109375" style="213" customWidth="1"/>
    <col min="1285" max="1285" width="17.5703125" style="213" customWidth="1"/>
    <col min="1286" max="1536" width="9.140625" style="213"/>
    <col min="1537" max="1537" width="17.85546875" style="213" customWidth="1"/>
    <col min="1538" max="1538" width="49.85546875" style="213" customWidth="1"/>
    <col min="1539" max="1539" width="29.28515625" style="213" customWidth="1"/>
    <col min="1540" max="1540" width="17.7109375" style="213" customWidth="1"/>
    <col min="1541" max="1541" width="17.5703125" style="213" customWidth="1"/>
    <col min="1542" max="1792" width="9.140625" style="213"/>
    <col min="1793" max="1793" width="17.85546875" style="213" customWidth="1"/>
    <col min="1794" max="1794" width="49.85546875" style="213" customWidth="1"/>
    <col min="1795" max="1795" width="29.28515625" style="213" customWidth="1"/>
    <col min="1796" max="1796" width="17.7109375" style="213" customWidth="1"/>
    <col min="1797" max="1797" width="17.5703125" style="213" customWidth="1"/>
    <col min="1798" max="2048" width="9.140625" style="213"/>
    <col min="2049" max="2049" width="17.85546875" style="213" customWidth="1"/>
    <col min="2050" max="2050" width="49.85546875" style="213" customWidth="1"/>
    <col min="2051" max="2051" width="29.28515625" style="213" customWidth="1"/>
    <col min="2052" max="2052" width="17.7109375" style="213" customWidth="1"/>
    <col min="2053" max="2053" width="17.5703125" style="213" customWidth="1"/>
    <col min="2054" max="2304" width="9.140625" style="213"/>
    <col min="2305" max="2305" width="17.85546875" style="213" customWidth="1"/>
    <col min="2306" max="2306" width="49.85546875" style="213" customWidth="1"/>
    <col min="2307" max="2307" width="29.28515625" style="213" customWidth="1"/>
    <col min="2308" max="2308" width="17.7109375" style="213" customWidth="1"/>
    <col min="2309" max="2309" width="17.5703125" style="213" customWidth="1"/>
    <col min="2310" max="2560" width="9.140625" style="213"/>
    <col min="2561" max="2561" width="17.85546875" style="213" customWidth="1"/>
    <col min="2562" max="2562" width="49.85546875" style="213" customWidth="1"/>
    <col min="2563" max="2563" width="29.28515625" style="213" customWidth="1"/>
    <col min="2564" max="2564" width="17.7109375" style="213" customWidth="1"/>
    <col min="2565" max="2565" width="17.5703125" style="213" customWidth="1"/>
    <col min="2566" max="2816" width="9.140625" style="213"/>
    <col min="2817" max="2817" width="17.85546875" style="213" customWidth="1"/>
    <col min="2818" max="2818" width="49.85546875" style="213" customWidth="1"/>
    <col min="2819" max="2819" width="29.28515625" style="213" customWidth="1"/>
    <col min="2820" max="2820" width="17.7109375" style="213" customWidth="1"/>
    <col min="2821" max="2821" width="17.5703125" style="213" customWidth="1"/>
    <col min="2822" max="3072" width="9.140625" style="213"/>
    <col min="3073" max="3073" width="17.85546875" style="213" customWidth="1"/>
    <col min="3074" max="3074" width="49.85546875" style="213" customWidth="1"/>
    <col min="3075" max="3075" width="29.28515625" style="213" customWidth="1"/>
    <col min="3076" max="3076" width="17.7109375" style="213" customWidth="1"/>
    <col min="3077" max="3077" width="17.5703125" style="213" customWidth="1"/>
    <col min="3078" max="3328" width="9.140625" style="213"/>
    <col min="3329" max="3329" width="17.85546875" style="213" customWidth="1"/>
    <col min="3330" max="3330" width="49.85546875" style="213" customWidth="1"/>
    <col min="3331" max="3331" width="29.28515625" style="213" customWidth="1"/>
    <col min="3332" max="3332" width="17.7109375" style="213" customWidth="1"/>
    <col min="3333" max="3333" width="17.5703125" style="213" customWidth="1"/>
    <col min="3334" max="3584" width="9.140625" style="213"/>
    <col min="3585" max="3585" width="17.85546875" style="213" customWidth="1"/>
    <col min="3586" max="3586" width="49.85546875" style="213" customWidth="1"/>
    <col min="3587" max="3587" width="29.28515625" style="213" customWidth="1"/>
    <col min="3588" max="3588" width="17.7109375" style="213" customWidth="1"/>
    <col min="3589" max="3589" width="17.5703125" style="213" customWidth="1"/>
    <col min="3590" max="3840" width="9.140625" style="213"/>
    <col min="3841" max="3841" width="17.85546875" style="213" customWidth="1"/>
    <col min="3842" max="3842" width="49.85546875" style="213" customWidth="1"/>
    <col min="3843" max="3843" width="29.28515625" style="213" customWidth="1"/>
    <col min="3844" max="3844" width="17.7109375" style="213" customWidth="1"/>
    <col min="3845" max="3845" width="17.5703125" style="213" customWidth="1"/>
    <col min="3846" max="4096" width="9.140625" style="213"/>
    <col min="4097" max="4097" width="17.85546875" style="213" customWidth="1"/>
    <col min="4098" max="4098" width="49.85546875" style="213" customWidth="1"/>
    <col min="4099" max="4099" width="29.28515625" style="213" customWidth="1"/>
    <col min="4100" max="4100" width="17.7109375" style="213" customWidth="1"/>
    <col min="4101" max="4101" width="17.5703125" style="213" customWidth="1"/>
    <col min="4102" max="4352" width="9.140625" style="213"/>
    <col min="4353" max="4353" width="17.85546875" style="213" customWidth="1"/>
    <col min="4354" max="4354" width="49.85546875" style="213" customWidth="1"/>
    <col min="4355" max="4355" width="29.28515625" style="213" customWidth="1"/>
    <col min="4356" max="4356" width="17.7109375" style="213" customWidth="1"/>
    <col min="4357" max="4357" width="17.5703125" style="213" customWidth="1"/>
    <col min="4358" max="4608" width="9.140625" style="213"/>
    <col min="4609" max="4609" width="17.85546875" style="213" customWidth="1"/>
    <col min="4610" max="4610" width="49.85546875" style="213" customWidth="1"/>
    <col min="4611" max="4611" width="29.28515625" style="213" customWidth="1"/>
    <col min="4612" max="4612" width="17.7109375" style="213" customWidth="1"/>
    <col min="4613" max="4613" width="17.5703125" style="213" customWidth="1"/>
    <col min="4614" max="4864" width="9.140625" style="213"/>
    <col min="4865" max="4865" width="17.85546875" style="213" customWidth="1"/>
    <col min="4866" max="4866" width="49.85546875" style="213" customWidth="1"/>
    <col min="4867" max="4867" width="29.28515625" style="213" customWidth="1"/>
    <col min="4868" max="4868" width="17.7109375" style="213" customWidth="1"/>
    <col min="4869" max="4869" width="17.5703125" style="213" customWidth="1"/>
    <col min="4870" max="5120" width="9.140625" style="213"/>
    <col min="5121" max="5121" width="17.85546875" style="213" customWidth="1"/>
    <col min="5122" max="5122" width="49.85546875" style="213" customWidth="1"/>
    <col min="5123" max="5123" width="29.28515625" style="213" customWidth="1"/>
    <col min="5124" max="5124" width="17.7109375" style="213" customWidth="1"/>
    <col min="5125" max="5125" width="17.5703125" style="213" customWidth="1"/>
    <col min="5126" max="5376" width="9.140625" style="213"/>
    <col min="5377" max="5377" width="17.85546875" style="213" customWidth="1"/>
    <col min="5378" max="5378" width="49.85546875" style="213" customWidth="1"/>
    <col min="5379" max="5379" width="29.28515625" style="213" customWidth="1"/>
    <col min="5380" max="5380" width="17.7109375" style="213" customWidth="1"/>
    <col min="5381" max="5381" width="17.5703125" style="213" customWidth="1"/>
    <col min="5382" max="5632" width="9.140625" style="213"/>
    <col min="5633" max="5633" width="17.85546875" style="213" customWidth="1"/>
    <col min="5634" max="5634" width="49.85546875" style="213" customWidth="1"/>
    <col min="5635" max="5635" width="29.28515625" style="213" customWidth="1"/>
    <col min="5636" max="5636" width="17.7109375" style="213" customWidth="1"/>
    <col min="5637" max="5637" width="17.5703125" style="213" customWidth="1"/>
    <col min="5638" max="5888" width="9.140625" style="213"/>
    <col min="5889" max="5889" width="17.85546875" style="213" customWidth="1"/>
    <col min="5890" max="5890" width="49.85546875" style="213" customWidth="1"/>
    <col min="5891" max="5891" width="29.28515625" style="213" customWidth="1"/>
    <col min="5892" max="5892" width="17.7109375" style="213" customWidth="1"/>
    <col min="5893" max="5893" width="17.5703125" style="213" customWidth="1"/>
    <col min="5894" max="6144" width="9.140625" style="213"/>
    <col min="6145" max="6145" width="17.85546875" style="213" customWidth="1"/>
    <col min="6146" max="6146" width="49.85546875" style="213" customWidth="1"/>
    <col min="6147" max="6147" width="29.28515625" style="213" customWidth="1"/>
    <col min="6148" max="6148" width="17.7109375" style="213" customWidth="1"/>
    <col min="6149" max="6149" width="17.5703125" style="213" customWidth="1"/>
    <col min="6150" max="6400" width="9.140625" style="213"/>
    <col min="6401" max="6401" width="17.85546875" style="213" customWidth="1"/>
    <col min="6402" max="6402" width="49.85546875" style="213" customWidth="1"/>
    <col min="6403" max="6403" width="29.28515625" style="213" customWidth="1"/>
    <col min="6404" max="6404" width="17.7109375" style="213" customWidth="1"/>
    <col min="6405" max="6405" width="17.5703125" style="213" customWidth="1"/>
    <col min="6406" max="6656" width="9.140625" style="213"/>
    <col min="6657" max="6657" width="17.85546875" style="213" customWidth="1"/>
    <col min="6658" max="6658" width="49.85546875" style="213" customWidth="1"/>
    <col min="6659" max="6659" width="29.28515625" style="213" customWidth="1"/>
    <col min="6660" max="6660" width="17.7109375" style="213" customWidth="1"/>
    <col min="6661" max="6661" width="17.5703125" style="213" customWidth="1"/>
    <col min="6662" max="6912" width="9.140625" style="213"/>
    <col min="6913" max="6913" width="17.85546875" style="213" customWidth="1"/>
    <col min="6914" max="6914" width="49.85546875" style="213" customWidth="1"/>
    <col min="6915" max="6915" width="29.28515625" style="213" customWidth="1"/>
    <col min="6916" max="6916" width="17.7109375" style="213" customWidth="1"/>
    <col min="6917" max="6917" width="17.5703125" style="213" customWidth="1"/>
    <col min="6918" max="7168" width="9.140625" style="213"/>
    <col min="7169" max="7169" width="17.85546875" style="213" customWidth="1"/>
    <col min="7170" max="7170" width="49.85546875" style="213" customWidth="1"/>
    <col min="7171" max="7171" width="29.28515625" style="213" customWidth="1"/>
    <col min="7172" max="7172" width="17.7109375" style="213" customWidth="1"/>
    <col min="7173" max="7173" width="17.5703125" style="213" customWidth="1"/>
    <col min="7174" max="7424" width="9.140625" style="213"/>
    <col min="7425" max="7425" width="17.85546875" style="213" customWidth="1"/>
    <col min="7426" max="7426" width="49.85546875" style="213" customWidth="1"/>
    <col min="7427" max="7427" width="29.28515625" style="213" customWidth="1"/>
    <col min="7428" max="7428" width="17.7109375" style="213" customWidth="1"/>
    <col min="7429" max="7429" width="17.5703125" style="213" customWidth="1"/>
    <col min="7430" max="7680" width="9.140625" style="213"/>
    <col min="7681" max="7681" width="17.85546875" style="213" customWidth="1"/>
    <col min="7682" max="7682" width="49.85546875" style="213" customWidth="1"/>
    <col min="7683" max="7683" width="29.28515625" style="213" customWidth="1"/>
    <col min="7684" max="7684" width="17.7109375" style="213" customWidth="1"/>
    <col min="7685" max="7685" width="17.5703125" style="213" customWidth="1"/>
    <col min="7686" max="7936" width="9.140625" style="213"/>
    <col min="7937" max="7937" width="17.85546875" style="213" customWidth="1"/>
    <col min="7938" max="7938" width="49.85546875" style="213" customWidth="1"/>
    <col min="7939" max="7939" width="29.28515625" style="213" customWidth="1"/>
    <col min="7940" max="7940" width="17.7109375" style="213" customWidth="1"/>
    <col min="7941" max="7941" width="17.5703125" style="213" customWidth="1"/>
    <col min="7942" max="8192" width="9.140625" style="213"/>
    <col min="8193" max="8193" width="17.85546875" style="213" customWidth="1"/>
    <col min="8194" max="8194" width="49.85546875" style="213" customWidth="1"/>
    <col min="8195" max="8195" width="29.28515625" style="213" customWidth="1"/>
    <col min="8196" max="8196" width="17.7109375" style="213" customWidth="1"/>
    <col min="8197" max="8197" width="17.5703125" style="213" customWidth="1"/>
    <col min="8198" max="8448" width="9.140625" style="213"/>
    <col min="8449" max="8449" width="17.85546875" style="213" customWidth="1"/>
    <col min="8450" max="8450" width="49.85546875" style="213" customWidth="1"/>
    <col min="8451" max="8451" width="29.28515625" style="213" customWidth="1"/>
    <col min="8452" max="8452" width="17.7109375" style="213" customWidth="1"/>
    <col min="8453" max="8453" width="17.5703125" style="213" customWidth="1"/>
    <col min="8454" max="8704" width="9.140625" style="213"/>
    <col min="8705" max="8705" width="17.85546875" style="213" customWidth="1"/>
    <col min="8706" max="8706" width="49.85546875" style="213" customWidth="1"/>
    <col min="8707" max="8707" width="29.28515625" style="213" customWidth="1"/>
    <col min="8708" max="8708" width="17.7109375" style="213" customWidth="1"/>
    <col min="8709" max="8709" width="17.5703125" style="213" customWidth="1"/>
    <col min="8710" max="8960" width="9.140625" style="213"/>
    <col min="8961" max="8961" width="17.85546875" style="213" customWidth="1"/>
    <col min="8962" max="8962" width="49.85546875" style="213" customWidth="1"/>
    <col min="8963" max="8963" width="29.28515625" style="213" customWidth="1"/>
    <col min="8964" max="8964" width="17.7109375" style="213" customWidth="1"/>
    <col min="8965" max="8965" width="17.5703125" style="213" customWidth="1"/>
    <col min="8966" max="9216" width="9.140625" style="213"/>
    <col min="9217" max="9217" width="17.85546875" style="213" customWidth="1"/>
    <col min="9218" max="9218" width="49.85546875" style="213" customWidth="1"/>
    <col min="9219" max="9219" width="29.28515625" style="213" customWidth="1"/>
    <col min="9220" max="9220" width="17.7109375" style="213" customWidth="1"/>
    <col min="9221" max="9221" width="17.5703125" style="213" customWidth="1"/>
    <col min="9222" max="9472" width="9.140625" style="213"/>
    <col min="9473" max="9473" width="17.85546875" style="213" customWidth="1"/>
    <col min="9474" max="9474" width="49.85546875" style="213" customWidth="1"/>
    <col min="9475" max="9475" width="29.28515625" style="213" customWidth="1"/>
    <col min="9476" max="9476" width="17.7109375" style="213" customWidth="1"/>
    <col min="9477" max="9477" width="17.5703125" style="213" customWidth="1"/>
    <col min="9478" max="9728" width="9.140625" style="213"/>
    <col min="9729" max="9729" width="17.85546875" style="213" customWidth="1"/>
    <col min="9730" max="9730" width="49.85546875" style="213" customWidth="1"/>
    <col min="9731" max="9731" width="29.28515625" style="213" customWidth="1"/>
    <col min="9732" max="9732" width="17.7109375" style="213" customWidth="1"/>
    <col min="9733" max="9733" width="17.5703125" style="213" customWidth="1"/>
    <col min="9734" max="9984" width="9.140625" style="213"/>
    <col min="9985" max="9985" width="17.85546875" style="213" customWidth="1"/>
    <col min="9986" max="9986" width="49.85546875" style="213" customWidth="1"/>
    <col min="9987" max="9987" width="29.28515625" style="213" customWidth="1"/>
    <col min="9988" max="9988" width="17.7109375" style="213" customWidth="1"/>
    <col min="9989" max="9989" width="17.5703125" style="213" customWidth="1"/>
    <col min="9990" max="10240" width="9.140625" style="213"/>
    <col min="10241" max="10241" width="17.85546875" style="213" customWidth="1"/>
    <col min="10242" max="10242" width="49.85546875" style="213" customWidth="1"/>
    <col min="10243" max="10243" width="29.28515625" style="213" customWidth="1"/>
    <col min="10244" max="10244" width="17.7109375" style="213" customWidth="1"/>
    <col min="10245" max="10245" width="17.5703125" style="213" customWidth="1"/>
    <col min="10246" max="10496" width="9.140625" style="213"/>
    <col min="10497" max="10497" width="17.85546875" style="213" customWidth="1"/>
    <col min="10498" max="10498" width="49.85546875" style="213" customWidth="1"/>
    <col min="10499" max="10499" width="29.28515625" style="213" customWidth="1"/>
    <col min="10500" max="10500" width="17.7109375" style="213" customWidth="1"/>
    <col min="10501" max="10501" width="17.5703125" style="213" customWidth="1"/>
    <col min="10502" max="10752" width="9.140625" style="213"/>
    <col min="10753" max="10753" width="17.85546875" style="213" customWidth="1"/>
    <col min="10754" max="10754" width="49.85546875" style="213" customWidth="1"/>
    <col min="10755" max="10755" width="29.28515625" style="213" customWidth="1"/>
    <col min="10756" max="10756" width="17.7109375" style="213" customWidth="1"/>
    <col min="10757" max="10757" width="17.5703125" style="213" customWidth="1"/>
    <col min="10758" max="11008" width="9.140625" style="213"/>
    <col min="11009" max="11009" width="17.85546875" style="213" customWidth="1"/>
    <col min="11010" max="11010" width="49.85546875" style="213" customWidth="1"/>
    <col min="11011" max="11011" width="29.28515625" style="213" customWidth="1"/>
    <col min="11012" max="11012" width="17.7109375" style="213" customWidth="1"/>
    <col min="11013" max="11013" width="17.5703125" style="213" customWidth="1"/>
    <col min="11014" max="11264" width="9.140625" style="213"/>
    <col min="11265" max="11265" width="17.85546875" style="213" customWidth="1"/>
    <col min="11266" max="11266" width="49.85546875" style="213" customWidth="1"/>
    <col min="11267" max="11267" width="29.28515625" style="213" customWidth="1"/>
    <col min="11268" max="11268" width="17.7109375" style="213" customWidth="1"/>
    <col min="11269" max="11269" width="17.5703125" style="213" customWidth="1"/>
    <col min="11270" max="11520" width="9.140625" style="213"/>
    <col min="11521" max="11521" width="17.85546875" style="213" customWidth="1"/>
    <col min="11522" max="11522" width="49.85546875" style="213" customWidth="1"/>
    <col min="11523" max="11523" width="29.28515625" style="213" customWidth="1"/>
    <col min="11524" max="11524" width="17.7109375" style="213" customWidth="1"/>
    <col min="11525" max="11525" width="17.5703125" style="213" customWidth="1"/>
    <col min="11526" max="11776" width="9.140625" style="213"/>
    <col min="11777" max="11777" width="17.85546875" style="213" customWidth="1"/>
    <col min="11778" max="11778" width="49.85546875" style="213" customWidth="1"/>
    <col min="11779" max="11779" width="29.28515625" style="213" customWidth="1"/>
    <col min="11780" max="11780" width="17.7109375" style="213" customWidth="1"/>
    <col min="11781" max="11781" width="17.5703125" style="213" customWidth="1"/>
    <col min="11782" max="12032" width="9.140625" style="213"/>
    <col min="12033" max="12033" width="17.85546875" style="213" customWidth="1"/>
    <col min="12034" max="12034" width="49.85546875" style="213" customWidth="1"/>
    <col min="12035" max="12035" width="29.28515625" style="213" customWidth="1"/>
    <col min="12036" max="12036" width="17.7109375" style="213" customWidth="1"/>
    <col min="12037" max="12037" width="17.5703125" style="213" customWidth="1"/>
    <col min="12038" max="12288" width="9.140625" style="213"/>
    <col min="12289" max="12289" width="17.85546875" style="213" customWidth="1"/>
    <col min="12290" max="12290" width="49.85546875" style="213" customWidth="1"/>
    <col min="12291" max="12291" width="29.28515625" style="213" customWidth="1"/>
    <col min="12292" max="12292" width="17.7109375" style="213" customWidth="1"/>
    <col min="12293" max="12293" width="17.5703125" style="213" customWidth="1"/>
    <col min="12294" max="12544" width="9.140625" style="213"/>
    <col min="12545" max="12545" width="17.85546875" style="213" customWidth="1"/>
    <col min="12546" max="12546" width="49.85546875" style="213" customWidth="1"/>
    <col min="12547" max="12547" width="29.28515625" style="213" customWidth="1"/>
    <col min="12548" max="12548" width="17.7109375" style="213" customWidth="1"/>
    <col min="12549" max="12549" width="17.5703125" style="213" customWidth="1"/>
    <col min="12550" max="12800" width="9.140625" style="213"/>
    <col min="12801" max="12801" width="17.85546875" style="213" customWidth="1"/>
    <col min="12802" max="12802" width="49.85546875" style="213" customWidth="1"/>
    <col min="12803" max="12803" width="29.28515625" style="213" customWidth="1"/>
    <col min="12804" max="12804" width="17.7109375" style="213" customWidth="1"/>
    <col min="12805" max="12805" width="17.5703125" style="213" customWidth="1"/>
    <col min="12806" max="13056" width="9.140625" style="213"/>
    <col min="13057" max="13057" width="17.85546875" style="213" customWidth="1"/>
    <col min="13058" max="13058" width="49.85546875" style="213" customWidth="1"/>
    <col min="13059" max="13059" width="29.28515625" style="213" customWidth="1"/>
    <col min="13060" max="13060" width="17.7109375" style="213" customWidth="1"/>
    <col min="13061" max="13061" width="17.5703125" style="213" customWidth="1"/>
    <col min="13062" max="13312" width="9.140625" style="213"/>
    <col min="13313" max="13313" width="17.85546875" style="213" customWidth="1"/>
    <col min="13314" max="13314" width="49.85546875" style="213" customWidth="1"/>
    <col min="13315" max="13315" width="29.28515625" style="213" customWidth="1"/>
    <col min="13316" max="13316" width="17.7109375" style="213" customWidth="1"/>
    <col min="13317" max="13317" width="17.5703125" style="213" customWidth="1"/>
    <col min="13318" max="13568" width="9.140625" style="213"/>
    <col min="13569" max="13569" width="17.85546875" style="213" customWidth="1"/>
    <col min="13570" max="13570" width="49.85546875" style="213" customWidth="1"/>
    <col min="13571" max="13571" width="29.28515625" style="213" customWidth="1"/>
    <col min="13572" max="13572" width="17.7109375" style="213" customWidth="1"/>
    <col min="13573" max="13573" width="17.5703125" style="213" customWidth="1"/>
    <col min="13574" max="13824" width="9.140625" style="213"/>
    <col min="13825" max="13825" width="17.85546875" style="213" customWidth="1"/>
    <col min="13826" max="13826" width="49.85546875" style="213" customWidth="1"/>
    <col min="13827" max="13827" width="29.28515625" style="213" customWidth="1"/>
    <col min="13828" max="13828" width="17.7109375" style="213" customWidth="1"/>
    <col min="13829" max="13829" width="17.5703125" style="213" customWidth="1"/>
    <col min="13830" max="14080" width="9.140625" style="213"/>
    <col min="14081" max="14081" width="17.85546875" style="213" customWidth="1"/>
    <col min="14082" max="14082" width="49.85546875" style="213" customWidth="1"/>
    <col min="14083" max="14083" width="29.28515625" style="213" customWidth="1"/>
    <col min="14084" max="14084" width="17.7109375" style="213" customWidth="1"/>
    <col min="14085" max="14085" width="17.5703125" style="213" customWidth="1"/>
    <col min="14086" max="14336" width="9.140625" style="213"/>
    <col min="14337" max="14337" width="17.85546875" style="213" customWidth="1"/>
    <col min="14338" max="14338" width="49.85546875" style="213" customWidth="1"/>
    <col min="14339" max="14339" width="29.28515625" style="213" customWidth="1"/>
    <col min="14340" max="14340" width="17.7109375" style="213" customWidth="1"/>
    <col min="14341" max="14341" width="17.5703125" style="213" customWidth="1"/>
    <col min="14342" max="14592" width="9.140625" style="213"/>
    <col min="14593" max="14593" width="17.85546875" style="213" customWidth="1"/>
    <col min="14594" max="14594" width="49.85546875" style="213" customWidth="1"/>
    <col min="14595" max="14595" width="29.28515625" style="213" customWidth="1"/>
    <col min="14596" max="14596" width="17.7109375" style="213" customWidth="1"/>
    <col min="14597" max="14597" width="17.5703125" style="213" customWidth="1"/>
    <col min="14598" max="14848" width="9.140625" style="213"/>
    <col min="14849" max="14849" width="17.85546875" style="213" customWidth="1"/>
    <col min="14850" max="14850" width="49.85546875" style="213" customWidth="1"/>
    <col min="14851" max="14851" width="29.28515625" style="213" customWidth="1"/>
    <col min="14852" max="14852" width="17.7109375" style="213" customWidth="1"/>
    <col min="14853" max="14853" width="17.5703125" style="213" customWidth="1"/>
    <col min="14854" max="15104" width="9.140625" style="213"/>
    <col min="15105" max="15105" width="17.85546875" style="213" customWidth="1"/>
    <col min="15106" max="15106" width="49.85546875" style="213" customWidth="1"/>
    <col min="15107" max="15107" width="29.28515625" style="213" customWidth="1"/>
    <col min="15108" max="15108" width="17.7109375" style="213" customWidth="1"/>
    <col min="15109" max="15109" width="17.5703125" style="213" customWidth="1"/>
    <col min="15110" max="15360" width="9.140625" style="213"/>
    <col min="15361" max="15361" width="17.85546875" style="213" customWidth="1"/>
    <col min="15362" max="15362" width="49.85546875" style="213" customWidth="1"/>
    <col min="15363" max="15363" width="29.28515625" style="213" customWidth="1"/>
    <col min="15364" max="15364" width="17.7109375" style="213" customWidth="1"/>
    <col min="15365" max="15365" width="17.5703125" style="213" customWidth="1"/>
    <col min="15366" max="15616" width="9.140625" style="213"/>
    <col min="15617" max="15617" width="17.85546875" style="213" customWidth="1"/>
    <col min="15618" max="15618" width="49.85546875" style="213" customWidth="1"/>
    <col min="15619" max="15619" width="29.28515625" style="213" customWidth="1"/>
    <col min="15620" max="15620" width="17.7109375" style="213" customWidth="1"/>
    <col min="15621" max="15621" width="17.5703125" style="213" customWidth="1"/>
    <col min="15622" max="15872" width="9.140625" style="213"/>
    <col min="15873" max="15873" width="17.85546875" style="213" customWidth="1"/>
    <col min="15874" max="15874" width="49.85546875" style="213" customWidth="1"/>
    <col min="15875" max="15875" width="29.28515625" style="213" customWidth="1"/>
    <col min="15876" max="15876" width="17.7109375" style="213" customWidth="1"/>
    <col min="15877" max="15877" width="17.5703125" style="213" customWidth="1"/>
    <col min="15878" max="16128" width="9.140625" style="213"/>
    <col min="16129" max="16129" width="17.85546875" style="213" customWidth="1"/>
    <col min="16130" max="16130" width="49.85546875" style="213" customWidth="1"/>
    <col min="16131" max="16131" width="29.28515625" style="213" customWidth="1"/>
    <col min="16132" max="16132" width="17.7109375" style="213" customWidth="1"/>
    <col min="16133" max="16133" width="17.5703125" style="213" customWidth="1"/>
    <col min="16134" max="16384" width="9.140625" style="213"/>
  </cols>
  <sheetData>
    <row r="1" spans="1:5" s="200" customFormat="1" ht="101.25" customHeight="1">
      <c r="A1" s="197"/>
      <c r="B1" s="198"/>
      <c r="C1" s="199"/>
      <c r="D1" s="239"/>
      <c r="E1" s="239"/>
    </row>
    <row r="2" spans="1:5" s="200" customFormat="1" ht="72.75" customHeight="1">
      <c r="A2" s="240" t="s">
        <v>865</v>
      </c>
      <c r="B2" s="240"/>
      <c r="C2" s="240"/>
      <c r="D2" s="240"/>
      <c r="E2" s="240"/>
    </row>
    <row r="3" spans="1:5" s="204" customFormat="1" ht="12.75" customHeight="1">
      <c r="A3" s="201"/>
      <c r="B3" s="241"/>
      <c r="C3" s="241"/>
      <c r="D3" s="202"/>
      <c r="E3" s="203" t="s">
        <v>0</v>
      </c>
    </row>
    <row r="4" spans="1:5" s="206" customFormat="1" ht="76.5">
      <c r="A4" s="205" t="s">
        <v>866</v>
      </c>
      <c r="B4" s="205" t="s">
        <v>867</v>
      </c>
      <c r="C4" s="205" t="s">
        <v>868</v>
      </c>
      <c r="D4" s="205" t="s">
        <v>2</v>
      </c>
      <c r="E4" s="205" t="s">
        <v>46</v>
      </c>
    </row>
    <row r="5" spans="1:5" s="200" customFormat="1" ht="20.25" customHeight="1">
      <c r="A5" s="207"/>
      <c r="B5" s="242" t="s">
        <v>869</v>
      </c>
      <c r="C5" s="243"/>
      <c r="D5" s="208">
        <v>500</v>
      </c>
      <c r="E5" s="208">
        <v>0</v>
      </c>
    </row>
    <row r="6" spans="1:5" s="200" customFormat="1" ht="30.75" customHeight="1">
      <c r="A6" s="209" t="s">
        <v>41</v>
      </c>
      <c r="B6" s="209" t="s">
        <v>41</v>
      </c>
      <c r="C6" s="210" t="s">
        <v>41</v>
      </c>
      <c r="D6" s="211">
        <v>0</v>
      </c>
      <c r="E6" s="211">
        <v>0</v>
      </c>
    </row>
    <row r="7" spans="1:5" s="200" customFormat="1" ht="24.75" customHeight="1">
      <c r="A7" s="212"/>
      <c r="B7" s="242" t="s">
        <v>870</v>
      </c>
      <c r="C7" s="243"/>
      <c r="D7" s="208">
        <v>0</v>
      </c>
      <c r="E7" s="208">
        <v>0</v>
      </c>
    </row>
    <row r="8" spans="1:5" s="200" customFormat="1" ht="24" customHeight="1">
      <c r="A8" s="207"/>
      <c r="B8" s="242" t="s">
        <v>871</v>
      </c>
      <c r="C8" s="243"/>
      <c r="D8" s="208">
        <v>500</v>
      </c>
      <c r="E8" s="208">
        <v>0</v>
      </c>
    </row>
    <row r="9" spans="1:5" ht="15.75" customHeight="1"/>
    <row r="10" spans="1:5" s="200" customFormat="1" ht="42" customHeight="1">
      <c r="A10" s="238"/>
      <c r="B10" s="238"/>
      <c r="C10" s="214"/>
      <c r="D10" s="215"/>
      <c r="E10" s="215"/>
    </row>
    <row r="11" spans="1:5" s="200" customFormat="1" ht="12.75" customHeight="1">
      <c r="A11" s="238"/>
      <c r="B11" s="238"/>
      <c r="C11" s="216"/>
    </row>
    <row r="12" spans="1:5" s="200" customFormat="1" ht="16.5" customHeight="1">
      <c r="A12" s="213"/>
      <c r="B12" s="213"/>
      <c r="C12" s="216"/>
    </row>
    <row r="13" spans="1:5" s="200" customFormat="1" ht="15.75" customHeight="1">
      <c r="A13" s="217"/>
      <c r="B13" s="213"/>
      <c r="C13" s="216"/>
    </row>
    <row r="14" spans="1:5" s="200" customFormat="1" ht="13.5" customHeight="1">
      <c r="A14" s="218"/>
      <c r="B14" s="199"/>
      <c r="C14" s="216"/>
    </row>
    <row r="15" spans="1:5" ht="12" customHeight="1">
      <c r="A15" s="217"/>
    </row>
    <row r="16" spans="1:5" ht="12" customHeight="1"/>
    <row r="17" ht="12" customHeight="1"/>
    <row r="18" ht="11.25" customHeight="1"/>
  </sheetData>
  <mergeCells count="7">
    <mergeCell ref="A10:B11"/>
    <mergeCell ref="D1:E1"/>
    <mergeCell ref="A2:E2"/>
    <mergeCell ref="B3:C3"/>
    <mergeCell ref="B5:C5"/>
    <mergeCell ref="B7:C7"/>
    <mergeCell ref="B8:C8"/>
  </mergeCells>
  <pageMargins left="0.78740157480314965" right="0.39370078740157483" top="0.39370078740157483" bottom="0.39370078740157483" header="0.31496062992125984" footer="0.31496062992125984"/>
  <pageSetup paperSize="9" scale="68" orientation="portrait" r:id="rId1"/>
  <headerFooter alignWithMargins="0">
    <oddFooter>&amp;C&amp;"Times New Roman,обычный"&amp;8Страница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19</vt:i4>
      </vt:variant>
    </vt:vector>
  </HeadingPairs>
  <TitlesOfParts>
    <vt:vector size="30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'3'!APPT</vt:lpstr>
      <vt:lpstr>'4'!APPT</vt:lpstr>
      <vt:lpstr>'2'!SIGN</vt:lpstr>
      <vt:lpstr>'3'!SIGN</vt:lpstr>
      <vt:lpstr>'4'!SIGN</vt:lpstr>
      <vt:lpstr>'5'!SIGN</vt:lpstr>
      <vt:lpstr>'1'!Заголовки_для_печати</vt:lpstr>
      <vt:lpstr>'3'!Заголовки_для_печати</vt:lpstr>
      <vt:lpstr>'4'!Заголовки_для_печати</vt:lpstr>
      <vt:lpstr>'1'!Область_печати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</dc:creator>
  <cp:lastModifiedBy>Иванова</cp:lastModifiedBy>
  <cp:lastPrinted>2021-03-26T06:56:50Z</cp:lastPrinted>
  <dcterms:created xsi:type="dcterms:W3CDTF">2018-12-19T02:09:26Z</dcterms:created>
  <dcterms:modified xsi:type="dcterms:W3CDTF">2021-03-29T00:07:51Z</dcterms:modified>
</cp:coreProperties>
</file>